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ведомственная" sheetId="6" r:id="rId1"/>
  </sheets>
  <definedNames>
    <definedName name="_xlnm.Print_Area" localSheetId="0">ведомственная!$A$5:$Q$122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0" i="6"/>
  <c r="J101"/>
  <c r="J106"/>
  <c r="J62"/>
  <c r="K27"/>
  <c r="K116"/>
  <c r="K107"/>
  <c r="K94"/>
  <c r="K88"/>
  <c r="K85"/>
  <c r="K99"/>
  <c r="K80"/>
  <c r="K71"/>
  <c r="K56"/>
  <c r="K53"/>
  <c r="K49"/>
  <c r="K34"/>
  <c r="K31"/>
  <c r="K32" l="1"/>
  <c r="H115" l="1"/>
  <c r="H114" s="1"/>
  <c r="H113" s="1"/>
  <c r="H98"/>
  <c r="H97" s="1"/>
  <c r="H96" s="1"/>
  <c r="H95" s="1"/>
  <c r="H79"/>
  <c r="H78" s="1"/>
  <c r="H77" s="1"/>
  <c r="H46"/>
  <c r="H47"/>
  <c r="H48"/>
  <c r="H75" l="1"/>
  <c r="H74" s="1"/>
  <c r="H73" s="1"/>
  <c r="H72" s="1"/>
  <c r="K76"/>
  <c r="H70"/>
  <c r="H69" s="1"/>
  <c r="H68" s="1"/>
  <c r="H67" s="1"/>
  <c r="H93"/>
  <c r="H92" s="1"/>
  <c r="H87"/>
  <c r="H86" s="1"/>
  <c r="K41"/>
  <c r="H33"/>
  <c r="H29"/>
  <c r="H31"/>
  <c r="H28" s="1"/>
  <c r="Q30"/>
  <c r="N30"/>
  <c r="Q23"/>
  <c r="N23"/>
  <c r="H55"/>
  <c r="H54" s="1"/>
  <c r="H52"/>
  <c r="H51" s="1"/>
  <c r="K55"/>
  <c r="K54" s="1"/>
  <c r="K52"/>
  <c r="K51" s="1"/>
  <c r="G52"/>
  <c r="G51" s="1"/>
  <c r="G55"/>
  <c r="G54" s="1"/>
  <c r="H50" l="1"/>
  <c r="H19" s="1"/>
  <c r="K50"/>
  <c r="H27"/>
  <c r="J87"/>
  <c r="N64"/>
  <c r="Q64"/>
  <c r="J115"/>
  <c r="J114" s="1"/>
  <c r="J113" s="1"/>
  <c r="J98"/>
  <c r="J97" s="1"/>
  <c r="J96" s="1"/>
  <c r="J95" s="1"/>
  <c r="J93"/>
  <c r="J92" s="1"/>
  <c r="J90"/>
  <c r="J89" s="1"/>
  <c r="K91"/>
  <c r="J84"/>
  <c r="J83" s="1"/>
  <c r="J79"/>
  <c r="J78" s="1"/>
  <c r="J77" s="1"/>
  <c r="J75"/>
  <c r="J74" s="1"/>
  <c r="J73" s="1"/>
  <c r="J70"/>
  <c r="J69" s="1"/>
  <c r="J68" s="1"/>
  <c r="J67" s="1"/>
  <c r="K64"/>
  <c r="K66"/>
  <c r="J61"/>
  <c r="J60" s="1"/>
  <c r="J63"/>
  <c r="J65"/>
  <c r="J48"/>
  <c r="J47" s="1"/>
  <c r="J46" s="1"/>
  <c r="K30"/>
  <c r="K23"/>
  <c r="J33"/>
  <c r="J31"/>
  <c r="J29"/>
  <c r="J22"/>
  <c r="J21" s="1"/>
  <c r="J20" s="1"/>
  <c r="I90"/>
  <c r="I89" s="1"/>
  <c r="J86" l="1"/>
  <c r="J82"/>
  <c r="J81" s="1"/>
  <c r="K89"/>
  <c r="K90"/>
  <c r="J72"/>
  <c r="J28"/>
  <c r="J27" s="1"/>
  <c r="J18" s="1"/>
  <c r="H84"/>
  <c r="H83" s="1"/>
  <c r="H82" s="1"/>
  <c r="H81" s="1"/>
  <c r="H18" s="1"/>
  <c r="K115"/>
  <c r="K114" s="1"/>
  <c r="K113" s="1"/>
  <c r="P36"/>
  <c r="P35" s="1"/>
  <c r="M36"/>
  <c r="M35" s="1"/>
  <c r="P33"/>
  <c r="M33"/>
  <c r="I33"/>
  <c r="I36"/>
  <c r="I35" s="1"/>
  <c r="K120"/>
  <c r="K119" s="1"/>
  <c r="K118" s="1"/>
  <c r="K111"/>
  <c r="K110" s="1"/>
  <c r="K109" s="1"/>
  <c r="K106"/>
  <c r="K105" s="1"/>
  <c r="K103"/>
  <c r="K102" s="1"/>
  <c r="K98"/>
  <c r="K93"/>
  <c r="K92" s="1"/>
  <c r="K87"/>
  <c r="K86" s="1"/>
  <c r="K84"/>
  <c r="K83" s="1"/>
  <c r="K79"/>
  <c r="K78" s="1"/>
  <c r="K77" s="1"/>
  <c r="K75"/>
  <c r="K74" s="1"/>
  <c r="K73" s="1"/>
  <c r="K70"/>
  <c r="K69" s="1"/>
  <c r="K68" s="1"/>
  <c r="K67" s="1"/>
  <c r="K65"/>
  <c r="K63"/>
  <c r="K58"/>
  <c r="K57" s="1"/>
  <c r="K48"/>
  <c r="K47" s="1"/>
  <c r="K46" s="1"/>
  <c r="K44"/>
  <c r="K43" s="1"/>
  <c r="K42" s="1"/>
  <c r="K40"/>
  <c r="K39" s="1"/>
  <c r="K38" s="1"/>
  <c r="K36"/>
  <c r="K35" s="1"/>
  <c r="K33"/>
  <c r="K29"/>
  <c r="K25"/>
  <c r="K24" s="1"/>
  <c r="K22"/>
  <c r="K21" s="1"/>
  <c r="K20" s="1"/>
  <c r="P115"/>
  <c r="P114" s="1"/>
  <c r="P113" s="1"/>
  <c r="P111"/>
  <c r="P110" s="1"/>
  <c r="P109" s="1"/>
  <c r="P106"/>
  <c r="P105" s="1"/>
  <c r="P103"/>
  <c r="P102" s="1"/>
  <c r="P98"/>
  <c r="P97" s="1"/>
  <c r="P96" s="1"/>
  <c r="P95" s="1"/>
  <c r="P93"/>
  <c r="P92" s="1"/>
  <c r="P87"/>
  <c r="P86" s="1"/>
  <c r="P84"/>
  <c r="P83" s="1"/>
  <c r="P79"/>
  <c r="P78" s="1"/>
  <c r="P77" s="1"/>
  <c r="P75"/>
  <c r="P74" s="1"/>
  <c r="P73" s="1"/>
  <c r="P70"/>
  <c r="P69" s="1"/>
  <c r="P68" s="1"/>
  <c r="P67" s="1"/>
  <c r="P65"/>
  <c r="P63"/>
  <c r="P62" s="1"/>
  <c r="P61" s="1"/>
  <c r="P60" s="1"/>
  <c r="P58"/>
  <c r="P57" s="1"/>
  <c r="P50" s="1"/>
  <c r="P48"/>
  <c r="P47" s="1"/>
  <c r="P46" s="1"/>
  <c r="P40"/>
  <c r="P39" s="1"/>
  <c r="P38" s="1"/>
  <c r="P31"/>
  <c r="P29"/>
  <c r="P22"/>
  <c r="P21" s="1"/>
  <c r="P20" s="1"/>
  <c r="M115"/>
  <c r="M114" s="1"/>
  <c r="M113" s="1"/>
  <c r="M111"/>
  <c r="M110" s="1"/>
  <c r="M109" s="1"/>
  <c r="M106"/>
  <c r="M105" s="1"/>
  <c r="M103"/>
  <c r="M102" s="1"/>
  <c r="M98"/>
  <c r="M97" s="1"/>
  <c r="M96" s="1"/>
  <c r="M95" s="1"/>
  <c r="M93"/>
  <c r="M92" s="1"/>
  <c r="M87"/>
  <c r="M86"/>
  <c r="M84"/>
  <c r="M83" s="1"/>
  <c r="M79"/>
  <c r="M78" s="1"/>
  <c r="M77" s="1"/>
  <c r="M75"/>
  <c r="M74"/>
  <c r="M73" s="1"/>
  <c r="M70"/>
  <c r="M69" s="1"/>
  <c r="M68" s="1"/>
  <c r="M67" s="1"/>
  <c r="M63"/>
  <c r="M62" s="1"/>
  <c r="M61" s="1"/>
  <c r="M60" s="1"/>
  <c r="M58"/>
  <c r="M57" s="1"/>
  <c r="M50" s="1"/>
  <c r="M48"/>
  <c r="M47" s="1"/>
  <c r="M46" s="1"/>
  <c r="M40"/>
  <c r="M39" s="1"/>
  <c r="M38" s="1"/>
  <c r="M31"/>
  <c r="M29"/>
  <c r="M22"/>
  <c r="M21" s="1"/>
  <c r="M20" s="1"/>
  <c r="I115"/>
  <c r="I114" s="1"/>
  <c r="I113" s="1"/>
  <c r="I111"/>
  <c r="I110" s="1"/>
  <c r="I109" s="1"/>
  <c r="I106"/>
  <c r="I105" s="1"/>
  <c r="I103"/>
  <c r="I102" s="1"/>
  <c r="I98"/>
  <c r="I97" s="1"/>
  <c r="I96" s="1"/>
  <c r="I95" s="1"/>
  <c r="I93"/>
  <c r="I92" s="1"/>
  <c r="I87"/>
  <c r="I86" s="1"/>
  <c r="I84"/>
  <c r="I83" s="1"/>
  <c r="I79"/>
  <c r="I78" s="1"/>
  <c r="I77" s="1"/>
  <c r="I75"/>
  <c r="I74" s="1"/>
  <c r="I73" s="1"/>
  <c r="I70"/>
  <c r="I69" s="1"/>
  <c r="I68" s="1"/>
  <c r="I67" s="1"/>
  <c r="I65"/>
  <c r="I63"/>
  <c r="I62" s="1"/>
  <c r="I61" s="1"/>
  <c r="I60" s="1"/>
  <c r="I58"/>
  <c r="I57" s="1"/>
  <c r="I50" s="1"/>
  <c r="I48"/>
  <c r="I47" s="1"/>
  <c r="I46" s="1"/>
  <c r="I40"/>
  <c r="I39" s="1"/>
  <c r="I38" s="1"/>
  <c r="I31"/>
  <c r="I29"/>
  <c r="I22"/>
  <c r="I21" s="1"/>
  <c r="I20" s="1"/>
  <c r="N120"/>
  <c r="N119" s="1"/>
  <c r="N118" s="1"/>
  <c r="N115"/>
  <c r="N114" s="1"/>
  <c r="N113" s="1"/>
  <c r="N111"/>
  <c r="N110" s="1"/>
  <c r="N109" s="1"/>
  <c r="N108" s="1"/>
  <c r="N106"/>
  <c r="N105" s="1"/>
  <c r="N103"/>
  <c r="N102" s="1"/>
  <c r="N98"/>
  <c r="N97" s="1"/>
  <c r="N96" s="1"/>
  <c r="N95" s="1"/>
  <c r="N93"/>
  <c r="N92" s="1"/>
  <c r="N87"/>
  <c r="N86" s="1"/>
  <c r="N84"/>
  <c r="N83" s="1"/>
  <c r="N79"/>
  <c r="N78" s="1"/>
  <c r="N77" s="1"/>
  <c r="N75"/>
  <c r="N74" s="1"/>
  <c r="N73" s="1"/>
  <c r="N70"/>
  <c r="N69" s="1"/>
  <c r="N68" s="1"/>
  <c r="N67" s="1"/>
  <c r="N65"/>
  <c r="N63"/>
  <c r="N58"/>
  <c r="N57" s="1"/>
  <c r="N50" s="1"/>
  <c r="N48"/>
  <c r="N47" s="1"/>
  <c r="N46" s="1"/>
  <c r="N44"/>
  <c r="N43" s="1"/>
  <c r="N42" s="1"/>
  <c r="N40"/>
  <c r="N39" s="1"/>
  <c r="N38" s="1"/>
  <c r="N36"/>
  <c r="N35" s="1"/>
  <c r="N33"/>
  <c r="N31"/>
  <c r="N29"/>
  <c r="N25"/>
  <c r="N24" s="1"/>
  <c r="N22"/>
  <c r="N21" s="1"/>
  <c r="O120"/>
  <c r="O119" s="1"/>
  <c r="O118" s="1"/>
  <c r="O115"/>
  <c r="O114" s="1"/>
  <c r="O113" s="1"/>
  <c r="O111"/>
  <c r="O110" s="1"/>
  <c r="O109" s="1"/>
  <c r="O108" s="1"/>
  <c r="O106"/>
  <c r="O105" s="1"/>
  <c r="O103"/>
  <c r="O102" s="1"/>
  <c r="O98"/>
  <c r="O97" s="1"/>
  <c r="O96" s="1"/>
  <c r="O95" s="1"/>
  <c r="O93"/>
  <c r="O92" s="1"/>
  <c r="O87"/>
  <c r="O86" s="1"/>
  <c r="O84"/>
  <c r="O83" s="1"/>
  <c r="O79"/>
  <c r="O78" s="1"/>
  <c r="O77" s="1"/>
  <c r="O75"/>
  <c r="O74" s="1"/>
  <c r="O73" s="1"/>
  <c r="O70"/>
  <c r="O69" s="1"/>
  <c r="O68" s="1"/>
  <c r="O67" s="1"/>
  <c r="O65"/>
  <c r="O63"/>
  <c r="O58"/>
  <c r="O57" s="1"/>
  <c r="O50" s="1"/>
  <c r="O48"/>
  <c r="O47" s="1"/>
  <c r="O46" s="1"/>
  <c r="O44"/>
  <c r="O43" s="1"/>
  <c r="O42" s="1"/>
  <c r="O40"/>
  <c r="O39" s="1"/>
  <c r="O38" s="1"/>
  <c r="O36"/>
  <c r="O35" s="1"/>
  <c r="O33"/>
  <c r="O31"/>
  <c r="O29"/>
  <c r="O25"/>
  <c r="O24" s="1"/>
  <c r="O22"/>
  <c r="O21" s="1"/>
  <c r="K97" l="1"/>
  <c r="K96" s="1"/>
  <c r="K95" s="1"/>
  <c r="H122"/>
  <c r="I28"/>
  <c r="I27" s="1"/>
  <c r="I19" s="1"/>
  <c r="J122"/>
  <c r="P108"/>
  <c r="P28"/>
  <c r="P27" s="1"/>
  <c r="P19" s="1"/>
  <c r="M28"/>
  <c r="M27" s="1"/>
  <c r="M19" s="1"/>
  <c r="O20"/>
  <c r="P82"/>
  <c r="P81" s="1"/>
  <c r="I72"/>
  <c r="K62"/>
  <c r="K61" s="1"/>
  <c r="K60" s="1"/>
  <c r="I101"/>
  <c r="I100" s="1"/>
  <c r="N72"/>
  <c r="M101"/>
  <c r="M100" s="1"/>
  <c r="P72"/>
  <c r="P101"/>
  <c r="P100" s="1"/>
  <c r="N28"/>
  <c r="N27" s="1"/>
  <c r="I108"/>
  <c r="O101"/>
  <c r="O100" s="1"/>
  <c r="N101"/>
  <c r="N100" s="1"/>
  <c r="K101"/>
  <c r="K100" s="1"/>
  <c r="I82"/>
  <c r="I81" s="1"/>
  <c r="N82"/>
  <c r="N81" s="1"/>
  <c r="K82"/>
  <c r="K81" s="1"/>
  <c r="K72"/>
  <c r="N62"/>
  <c r="N61" s="1"/>
  <c r="N60" s="1"/>
  <c r="O62"/>
  <c r="O61" s="1"/>
  <c r="O60" s="1"/>
  <c r="K28"/>
  <c r="O28"/>
  <c r="O27" s="1"/>
  <c r="N20"/>
  <c r="K108"/>
  <c r="M82"/>
  <c r="M81" s="1"/>
  <c r="M108"/>
  <c r="M72"/>
  <c r="O82"/>
  <c r="O81" s="1"/>
  <c r="O72"/>
  <c r="O19" l="1"/>
  <c r="N19"/>
  <c r="N18" s="1"/>
  <c r="I18"/>
  <c r="P18"/>
  <c r="P122"/>
  <c r="M18"/>
  <c r="M122"/>
  <c r="I122"/>
  <c r="O122"/>
  <c r="O18"/>
  <c r="N122" l="1"/>
  <c r="Q120"/>
  <c r="Q119" s="1"/>
  <c r="Q118" s="1"/>
  <c r="L120"/>
  <c r="L119" s="1"/>
  <c r="L118" s="1"/>
  <c r="G120"/>
  <c r="G119" s="1"/>
  <c r="G118" s="1"/>
  <c r="Q115"/>
  <c r="Q114" s="1"/>
  <c r="Q113" s="1"/>
  <c r="L115"/>
  <c r="L114" s="1"/>
  <c r="L113" s="1"/>
  <c r="G115"/>
  <c r="G114" s="1"/>
  <c r="G113" s="1"/>
  <c r="Q111"/>
  <c r="Q110" s="1"/>
  <c r="Q109" s="1"/>
  <c r="Q108" s="1"/>
  <c r="L111"/>
  <c r="L110" s="1"/>
  <c r="L109" s="1"/>
  <c r="L108" s="1"/>
  <c r="G111"/>
  <c r="G110" s="1"/>
  <c r="G109" s="1"/>
  <c r="Q106"/>
  <c r="Q105" s="1"/>
  <c r="L106"/>
  <c r="L105" s="1"/>
  <c r="G106"/>
  <c r="G105" s="1"/>
  <c r="Q103"/>
  <c r="Q102" s="1"/>
  <c r="L103"/>
  <c r="L102" s="1"/>
  <c r="G103"/>
  <c r="G102" s="1"/>
  <c r="Q98"/>
  <c r="Q97" s="1"/>
  <c r="Q96" s="1"/>
  <c r="L98"/>
  <c r="L97" s="1"/>
  <c r="L96" s="1"/>
  <c r="L95" s="1"/>
  <c r="G98"/>
  <c r="G97" s="1"/>
  <c r="G96" s="1"/>
  <c r="G95" s="1"/>
  <c r="Q93"/>
  <c r="Q92" s="1"/>
  <c r="L93"/>
  <c r="L92" s="1"/>
  <c r="G93"/>
  <c r="G92" s="1"/>
  <c r="Q87"/>
  <c r="Q86" s="1"/>
  <c r="L87"/>
  <c r="L86" s="1"/>
  <c r="G87"/>
  <c r="G86" s="1"/>
  <c r="Q84"/>
  <c r="Q83" s="1"/>
  <c r="L84"/>
  <c r="L83" s="1"/>
  <c r="G84"/>
  <c r="G83" s="1"/>
  <c r="Q79"/>
  <c r="Q78" s="1"/>
  <c r="Q77" s="1"/>
  <c r="L79"/>
  <c r="L78" s="1"/>
  <c r="L77" s="1"/>
  <c r="G79"/>
  <c r="G78" s="1"/>
  <c r="G77" s="1"/>
  <c r="Q75"/>
  <c r="Q74" s="1"/>
  <c r="Q73" s="1"/>
  <c r="L75"/>
  <c r="L74" s="1"/>
  <c r="L73" s="1"/>
  <c r="G75"/>
  <c r="G74" s="1"/>
  <c r="G73" s="1"/>
  <c r="Q70"/>
  <c r="Q69" s="1"/>
  <c r="Q68" s="1"/>
  <c r="Q67" s="1"/>
  <c r="L70"/>
  <c r="L69" s="1"/>
  <c r="L68" s="1"/>
  <c r="L67" s="1"/>
  <c r="G70"/>
  <c r="G69" s="1"/>
  <c r="G68" s="1"/>
  <c r="G67" s="1"/>
  <c r="Q65"/>
  <c r="L65"/>
  <c r="G65"/>
  <c r="Q63"/>
  <c r="L63"/>
  <c r="G63"/>
  <c r="Q58"/>
  <c r="Q57" s="1"/>
  <c r="Q50" s="1"/>
  <c r="L58"/>
  <c r="L57" s="1"/>
  <c r="L50" s="1"/>
  <c r="G58"/>
  <c r="G57" s="1"/>
  <c r="G50" s="1"/>
  <c r="Q48"/>
  <c r="Q47" s="1"/>
  <c r="Q46" s="1"/>
  <c r="L48"/>
  <c r="L47" s="1"/>
  <c r="L46" s="1"/>
  <c r="G48"/>
  <c r="G47" s="1"/>
  <c r="G46" s="1"/>
  <c r="Q44"/>
  <c r="Q43" s="1"/>
  <c r="Q42" s="1"/>
  <c r="L44"/>
  <c r="L43" s="1"/>
  <c r="L42" s="1"/>
  <c r="G44"/>
  <c r="G43" s="1"/>
  <c r="G42" s="1"/>
  <c r="Q40"/>
  <c r="Q39" s="1"/>
  <c r="Q38" s="1"/>
  <c r="L40"/>
  <c r="L39" s="1"/>
  <c r="L38" s="1"/>
  <c r="G40"/>
  <c r="G39" s="1"/>
  <c r="G38" s="1"/>
  <c r="Q36"/>
  <c r="Q35" s="1"/>
  <c r="L36"/>
  <c r="L35" s="1"/>
  <c r="G36"/>
  <c r="G35" s="1"/>
  <c r="Q33"/>
  <c r="L33"/>
  <c r="G33"/>
  <c r="Q31"/>
  <c r="L31"/>
  <c r="G31"/>
  <c r="Q29"/>
  <c r="L29"/>
  <c r="G29"/>
  <c r="Q25"/>
  <c r="Q24" s="1"/>
  <c r="L25"/>
  <c r="G25"/>
  <c r="G24" s="1"/>
  <c r="L24"/>
  <c r="Q22"/>
  <c r="Q21" s="1"/>
  <c r="L22"/>
  <c r="L21" s="1"/>
  <c r="G22"/>
  <c r="G21" s="1"/>
  <c r="G20" s="1"/>
  <c r="G28" l="1"/>
  <c r="Q72"/>
  <c r="G62"/>
  <c r="G61" s="1"/>
  <c r="G60" s="1"/>
  <c r="L101"/>
  <c r="L100" s="1"/>
  <c r="G27"/>
  <c r="L72"/>
  <c r="L20"/>
  <c r="L62"/>
  <c r="L61" s="1"/>
  <c r="L60" s="1"/>
  <c r="G108"/>
  <c r="Q101"/>
  <c r="Q100" s="1"/>
  <c r="G82"/>
  <c r="G81" s="1"/>
  <c r="Q82"/>
  <c r="Q81" s="1"/>
  <c r="L82"/>
  <c r="L81" s="1"/>
  <c r="G72"/>
  <c r="L28"/>
  <c r="L27" s="1"/>
  <c r="Q28"/>
  <c r="Q27" s="1"/>
  <c r="Q20"/>
  <c r="Q62"/>
  <c r="Q61" s="1"/>
  <c r="Q60" s="1"/>
  <c r="G101"/>
  <c r="G100" s="1"/>
  <c r="G19" l="1"/>
  <c r="K19"/>
  <c r="L19"/>
  <c r="L18" s="1"/>
  <c r="G122"/>
  <c r="Q19"/>
  <c r="Q122" s="1"/>
  <c r="G18"/>
  <c r="K122" l="1"/>
  <c r="K18"/>
  <c r="L122"/>
  <c r="Q18"/>
</calcChain>
</file>

<file path=xl/sharedStrings.xml><?xml version="1.0" encoding="utf-8"?>
<sst xmlns="http://schemas.openxmlformats.org/spreadsheetml/2006/main" count="569" uniqueCount="150">
  <si>
    <t>рублей</t>
  </si>
  <si>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</si>
  <si>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</si>
  <si>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</si>
  <si>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</si>
  <si>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</si>
  <si>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</si>
  <si>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</si>
  <si>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</si>
  <si>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</si>
  <si>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</si>
  <si>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</si>
  <si>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</si>
  <si>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</si>
  <si>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</si>
  <si>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</si>
  <si>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</si>
  <si>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</si>
  <si>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</si>
  <si>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</si>
  <si>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 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</si>
  <si>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</si>
  <si>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</si>
  <si>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</si>
  <si>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06</t>
  </si>
  <si>
    <t>07</t>
  </si>
  <si>
    <t>Закупка товаров, работ и услуг для государственных (муниципальных) нужд</t>
  </si>
  <si>
    <t>Межбюджетные трансферты</t>
  </si>
  <si>
    <t>Национальная оборона</t>
  </si>
  <si>
    <t>02</t>
  </si>
  <si>
    <t>Мобилизационная и вневойсковая подготовка</t>
  </si>
  <si>
    <t>Осуществление  первичноого воинского учета на территориях, где отсутствуют военные комиссариаты 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</si>
  <si>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</si>
  <si>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09</t>
  </si>
  <si>
    <t>300</t>
  </si>
  <si>
    <t>Национальная экономика</t>
  </si>
  <si>
    <t>05</t>
  </si>
  <si>
    <t>08</t>
  </si>
  <si>
    <t>Иные межбюджетные трансферты</t>
  </si>
  <si>
    <t>12</t>
  </si>
  <si>
    <t>Резервные средства</t>
  </si>
  <si>
    <t>Образование</t>
  </si>
  <si>
    <t>Культура</t>
  </si>
  <si>
    <t>Социальная политика</t>
  </si>
  <si>
    <t>10</t>
  </si>
  <si>
    <t>Публичные нормативные социальные выплаты гражданам</t>
  </si>
  <si>
    <t>11</t>
  </si>
  <si>
    <t>Мероприятия по работе с семьей, детьми и молодежью</t>
  </si>
  <si>
    <t>Резервные фонды</t>
  </si>
  <si>
    <t>ИТОГО</t>
  </si>
  <si>
    <t>Информационное обеспечение деятельности органов местного самоуправления</t>
  </si>
  <si>
    <t>70 0 00 80070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</si>
  <si>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</si>
  <si>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Выплата муниципальных пенсий (доплат к государственным пенсиям)</t>
  </si>
  <si>
    <t>Мероприятия по землеустройству и землепользованию</t>
  </si>
  <si>
    <t>Молодежная политика и оздоровление детей</t>
  </si>
  <si>
    <t>Обеспечение деятельности главы муниципального образования</t>
  </si>
  <si>
    <t>Мероприятия в сфере пожарной безопасности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</si>
  <si>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</si>
  <si>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Организация и обеспечение освещения улиц</t>
  </si>
  <si>
    <t>Организация и содержание мест захоронений (кладбищ)</t>
  </si>
  <si>
    <t>Мероприятия по благоустройству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</si>
  <si>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</si>
  <si>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Дворцы и Дома культуры, клубы, выставочные залы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</si>
  <si>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</si>
  <si>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</si>
  <si>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</si>
  <si>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70 0 00 84200</t>
  </si>
  <si>
    <t>Резервные фонды местных администраций</t>
  </si>
  <si>
    <t>Обеспечение пожарной безопасности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</si>
  <si>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</si>
  <si>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</si>
  <si>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</si>
  <si>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 xml:space="preserve">Культура и кинематография </t>
  </si>
  <si>
    <t xml:space="preserve">08 </t>
  </si>
  <si>
    <t>Социальное обеспечение и иные выплаты населению</t>
  </si>
  <si>
    <t>870</t>
  </si>
  <si>
    <t>850</t>
  </si>
  <si>
    <t>500</t>
  </si>
  <si>
    <t>540</t>
  </si>
  <si>
    <t>70 0 00 83030</t>
  </si>
  <si>
    <t>Пенсионное обеспечение</t>
  </si>
  <si>
    <t>310</t>
  </si>
  <si>
    <t>016</t>
  </si>
  <si>
    <t>16 0 71 80480</t>
  </si>
  <si>
    <t>16 0 81 82450</t>
  </si>
  <si>
    <t>16 0 91 82300</t>
  </si>
  <si>
    <t>2021 год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</si>
  <si>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</si>
  <si>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Обеспечение проведения выборов и референдумов </t>
  </si>
  <si>
    <t xml:space="preserve">Организация и проведение выборов и референдумов </t>
  </si>
  <si>
    <t>Специальные расходы</t>
  </si>
  <si>
    <t>Условно утвержденные расходы</t>
  </si>
  <si>
    <t>99</t>
  </si>
  <si>
    <t>70 0 00 80080</t>
  </si>
  <si>
    <t>990</t>
  </si>
  <si>
    <t>70 0 00 80060</t>
  </si>
  <si>
    <t>880</t>
  </si>
  <si>
    <t>2022 год</t>
  </si>
  <si>
    <t>13</t>
  </si>
  <si>
    <t>Другие общегосударственные вопросы</t>
  </si>
  <si>
    <t>70 0 00 80800</t>
  </si>
  <si>
    <t>Дорожное хозяйство (дорожные фонды)</t>
  </si>
  <si>
    <t>Чемлыжского сельского Совета народных депутатов  от ___.04.2020 г. № ___</t>
  </si>
  <si>
    <t>"О бюджете Чемлыжского сельского поселения Севского муниципального района Брянской</t>
  </si>
  <si>
    <t>области на 2020 год и плановый период 2021 и 2022 годов"</t>
  </si>
  <si>
    <t>"О внесении изменений в решение Чемлыжского сельского Совета народных депутатов</t>
  </si>
  <si>
    <t>Приложение № 6.1</t>
  </si>
  <si>
    <t>Мероприятия, направленные на укрепление здоровья населения</t>
  </si>
  <si>
    <t>320</t>
  </si>
  <si>
    <t>Приложение №  2  к пояснительной записке</t>
  </si>
  <si>
    <t>Предыдущее</t>
  </si>
  <si>
    <t>решение 2021г.</t>
  </si>
  <si>
    <t>решение 2022г.</t>
  </si>
  <si>
    <t>Итог</t>
  </si>
  <si>
    <t xml:space="preserve">Изменение </t>
  </si>
  <si>
    <t>2022г. (+/-)</t>
  </si>
  <si>
    <t>Подлесно-Новосельская сельская администрация</t>
  </si>
  <si>
    <t>024</t>
  </si>
  <si>
    <t>24 0 11 80010</t>
  </si>
  <si>
    <t>24 0 11 84400</t>
  </si>
  <si>
    <t>24 0 11 80040</t>
  </si>
  <si>
    <t>24 0 12 51180</t>
  </si>
  <si>
    <t>24 0 21 81140</t>
  </si>
  <si>
    <t>24 0 31 83740</t>
  </si>
  <si>
    <t>24 0 41 80910</t>
  </si>
  <si>
    <t>24 0 51 81690</t>
  </si>
  <si>
    <t>24 0 51 81710</t>
  </si>
  <si>
    <t>240 51 81710</t>
  </si>
  <si>
    <t>24 0 51 81730</t>
  </si>
  <si>
    <t>240 51 81730</t>
  </si>
  <si>
    <t>24 0 61 82360</t>
  </si>
  <si>
    <t>24 0 71 84260</t>
  </si>
  <si>
    <t>24 0 81 82300</t>
  </si>
  <si>
    <t>Физическая культура и спорт</t>
  </si>
  <si>
    <t>Первоначальное</t>
  </si>
  <si>
    <t>изменения</t>
  </si>
  <si>
    <t>05,20г. (+/-)</t>
  </si>
  <si>
    <t>24 0 51 S5870</t>
  </si>
  <si>
    <t xml:space="preserve">Реализация программ (проектов) инициативного бюджетирования муниципальных образований Брянской области </t>
  </si>
  <si>
    <t xml:space="preserve">Изменение распределения бюджетных ассигнований по ведомственной структуре расходов бюджета Подлесно-Новосельского сельского поселения Севского муниципального района Брянской области на 2021 год и на плановый период 2022 и 2023 годов           </t>
  </si>
  <si>
    <t>решение 2023г.</t>
  </si>
  <si>
    <t>2023г. (+/-)</t>
  </si>
  <si>
    <t>2023 год</t>
  </si>
  <si>
    <t>Информационное освещение деятельности органов местного самоуправления</t>
  </si>
  <si>
    <t>240 11 80070</t>
  </si>
  <si>
    <t>24 0 11 80070</t>
  </si>
  <si>
    <t>Опубликование нормативных правовых актов муниципальных образований и иной официальной информации</t>
  </si>
  <si>
    <t>24 0 11 80100</t>
  </si>
  <si>
    <t>28.12.,21г. (+/-)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</si>
</sst>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#,##0.00_ ;[Red]\-#,##0.00\ "/>
    <numFmt numFmtId="166" formatCode="#,##0.00_ ;\-#,##0.00\ "/>
  </numFmts>
  <fonts count="23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40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5" fillId="0" borderId="4" xfId="0" applyFont="1" applyBorder="1"/>
    <xf numFmtId="0" fontId="6" fillId="0" borderId="0" xfId="0" applyFont="1"/>
    <xf numFmtId="2" fontId="0" fillId="0" borderId="0" xfId="0" applyNumberFormat="1"/>
    <xf numFmtId="0" fontId="5" fillId="0" borderId="4" xfId="0" applyFont="1" applyFill="1" applyBorder="1"/>
    <xf numFmtId="0" fontId="6" fillId="0" borderId="0" xfId="0" applyFont="1" applyFill="1"/>
    <xf numFmtId="2" fontId="5" fillId="0" borderId="4" xfId="0" applyNumberFormat="1" applyFont="1" applyFill="1" applyBorder="1"/>
    <xf numFmtId="2" fontId="5" fillId="0" borderId="0" xfId="0" applyNumberFormat="1" applyFont="1" applyFill="1"/>
    <xf numFmtId="0" fontId="0" fillId="3" borderId="0" xfId="0" applyFill="1"/>
    <xf numFmtId="0" fontId="5" fillId="0" borderId="0" xfId="0" applyFont="1"/>
    <xf numFmtId="2" fontId="5" fillId="0" borderId="0" xfId="0" applyNumberFormat="1" applyFont="1"/>
    <xf numFmtId="0" fontId="7" fillId="3" borderId="0" xfId="0" applyFont="1" applyFill="1"/>
    <xf numFmtId="0" fontId="7" fillId="3" borderId="0" xfId="0" applyFont="1" applyFill="1" applyAlignment="1"/>
    <xf numFmtId="0" fontId="0" fillId="3" borderId="0" xfId="0" applyFont="1" applyFill="1"/>
    <xf numFmtId="0" fontId="1" fillId="0" borderId="0" xfId="0" applyFont="1" applyAlignment="1">
      <alignment horizontal="left"/>
    </xf>
    <xf numFmtId="0" fontId="8" fillId="3" borderId="0" xfId="0" applyFont="1" applyFill="1"/>
    <xf numFmtId="0" fontId="4" fillId="0" borderId="0" xfId="0" applyFont="1" applyFill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4" fontId="14" fillId="0" borderId="4" xfId="0" applyNumberFormat="1" applyFont="1" applyBorder="1" applyAlignment="1">
      <alignment horizontal="right"/>
    </xf>
    <xf numFmtId="166" fontId="14" fillId="0" borderId="4" xfId="0" applyNumberFormat="1" applyFont="1" applyBorder="1" applyAlignment="1">
      <alignment horizontal="right"/>
    </xf>
    <xf numFmtId="0" fontId="13" fillId="0" borderId="5" xfId="0" applyFont="1" applyBorder="1" applyAlignment="1">
      <alignment horizontal="left" wrapText="1"/>
    </xf>
    <xf numFmtId="0" fontId="13" fillId="0" borderId="4" xfId="0" applyFont="1" applyBorder="1" applyAlignment="1">
      <alignment wrapText="1"/>
    </xf>
    <xf numFmtId="49" fontId="10" fillId="0" borderId="4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right"/>
    </xf>
    <xf numFmtId="4" fontId="15" fillId="0" borderId="4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wrapText="1"/>
    </xf>
    <xf numFmtId="164" fontId="15" fillId="0" borderId="4" xfId="0" applyNumberFormat="1" applyFont="1" applyFill="1" applyBorder="1" applyAlignment="1">
      <alignment horizontal="right"/>
    </xf>
    <xf numFmtId="0" fontId="16" fillId="2" borderId="4" xfId="0" applyFont="1" applyFill="1" applyBorder="1" applyAlignment="1">
      <alignment horizontal="left" vertical="top" wrapText="1"/>
    </xf>
    <xf numFmtId="164" fontId="16" fillId="2" borderId="4" xfId="0" applyNumberFormat="1" applyFont="1" applyFill="1" applyBorder="1" applyAlignment="1">
      <alignment horizontal="center"/>
    </xf>
    <xf numFmtId="1" fontId="16" fillId="2" borderId="4" xfId="0" applyNumberFormat="1" applyFont="1" applyFill="1" applyBorder="1" applyAlignment="1">
      <alignment horizontal="center"/>
    </xf>
    <xf numFmtId="2" fontId="16" fillId="2" borderId="4" xfId="0" applyNumberFormat="1" applyFont="1" applyFill="1" applyBorder="1" applyAlignment="1">
      <alignment horizontal="right"/>
    </xf>
    <xf numFmtId="0" fontId="16" fillId="2" borderId="5" xfId="0" applyFont="1" applyFill="1" applyBorder="1" applyAlignment="1">
      <alignment wrapText="1"/>
    </xf>
    <xf numFmtId="0" fontId="17" fillId="0" borderId="4" xfId="0" applyFont="1" applyFill="1" applyBorder="1" applyAlignment="1">
      <alignment horizontal="left" wrapText="1"/>
    </xf>
    <xf numFmtId="49" fontId="17" fillId="0" borderId="4" xfId="0" applyNumberFormat="1" applyFont="1" applyBorder="1" applyAlignment="1">
      <alignment horizontal="center"/>
    </xf>
    <xf numFmtId="164" fontId="17" fillId="0" borderId="4" xfId="0" applyNumberFormat="1" applyFont="1" applyFill="1" applyBorder="1" applyAlignment="1">
      <alignment horizontal="center"/>
    </xf>
    <xf numFmtId="1" fontId="17" fillId="0" borderId="4" xfId="0" applyNumberFormat="1" applyFont="1" applyFill="1" applyBorder="1" applyAlignment="1">
      <alignment horizontal="center"/>
    </xf>
    <xf numFmtId="164" fontId="18" fillId="0" borderId="4" xfId="0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left" vertical="top" wrapText="1"/>
    </xf>
    <xf numFmtId="49" fontId="17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wrapText="1"/>
    </xf>
    <xf numFmtId="49" fontId="10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right"/>
    </xf>
    <xf numFmtId="0" fontId="13" fillId="0" borderId="5" xfId="0" applyFont="1" applyFill="1" applyBorder="1" applyAlignment="1">
      <alignment horizontal="left" wrapText="1"/>
    </xf>
    <xf numFmtId="49" fontId="13" fillId="0" borderId="6" xfId="0" applyNumberFormat="1" applyFont="1" applyBorder="1" applyAlignment="1">
      <alignment horizontal="center"/>
    </xf>
    <xf numFmtId="0" fontId="11" fillId="0" borderId="4" xfId="0" applyFont="1" applyBorder="1" applyAlignment="1"/>
    <xf numFmtId="0" fontId="11" fillId="0" borderId="0" xfId="0" applyFont="1" applyAlignment="1"/>
    <xf numFmtId="164" fontId="14" fillId="0" borderId="4" xfId="0" applyNumberFormat="1" applyFont="1" applyFill="1" applyBorder="1" applyAlignment="1">
      <alignment horizontal="right"/>
    </xf>
    <xf numFmtId="49" fontId="10" fillId="0" borderId="6" xfId="0" applyNumberFormat="1" applyFont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3" fontId="10" fillId="0" borderId="4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vertical="top" wrapText="1"/>
    </xf>
    <xf numFmtId="4" fontId="15" fillId="3" borderId="4" xfId="0" applyNumberFormat="1" applyFont="1" applyFill="1" applyBorder="1" applyAlignment="1">
      <alignment horizontal="right"/>
    </xf>
    <xf numFmtId="0" fontId="10" fillId="4" borderId="4" xfId="0" applyFont="1" applyFill="1" applyBorder="1" applyAlignment="1">
      <alignment horizontal="left" wrapText="1"/>
    </xf>
    <xf numFmtId="0" fontId="10" fillId="0" borderId="4" xfId="0" applyFont="1" applyBorder="1" applyAlignment="1">
      <alignment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wrapText="1"/>
    </xf>
    <xf numFmtId="0" fontId="10" fillId="0" borderId="4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4" xfId="0" applyFont="1" applyFill="1" applyBorder="1" applyAlignment="1">
      <alignment wrapText="1"/>
    </xf>
    <xf numFmtId="0" fontId="13" fillId="4" borderId="4" xfId="0" applyFont="1" applyFill="1" applyBorder="1" applyAlignment="1">
      <alignment horizontal="left" wrapText="1"/>
    </xf>
    <xf numFmtId="4" fontId="14" fillId="3" borderId="4" xfId="0" applyNumberFormat="1" applyFont="1" applyFill="1" applyBorder="1" applyAlignment="1">
      <alignment horizontal="right"/>
    </xf>
    <xf numFmtId="165" fontId="14" fillId="3" borderId="4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wrapText="1"/>
    </xf>
    <xf numFmtId="49" fontId="19" fillId="0" borderId="4" xfId="0" applyNumberFormat="1" applyFont="1" applyBorder="1" applyAlignment="1">
      <alignment horizontal="center"/>
    </xf>
    <xf numFmtId="49" fontId="14" fillId="0" borderId="4" xfId="0" applyNumberFormat="1" applyFont="1" applyFill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wrapText="1"/>
    </xf>
    <xf numFmtId="0" fontId="20" fillId="4" borderId="4" xfId="0" applyFont="1" applyFill="1" applyBorder="1" applyAlignment="1">
      <alignment horizontal="left" wrapText="1"/>
    </xf>
    <xf numFmtId="49" fontId="20" fillId="0" borderId="4" xfId="0" applyNumberFormat="1" applyFont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164" fontId="20" fillId="0" borderId="4" xfId="0" applyNumberFormat="1" applyFont="1" applyFill="1" applyBorder="1" applyAlignment="1">
      <alignment horizontal="right"/>
    </xf>
    <xf numFmtId="0" fontId="21" fillId="4" borderId="4" xfId="0" applyFont="1" applyFill="1" applyBorder="1" applyAlignment="1">
      <alignment horizontal="left" wrapText="1"/>
    </xf>
    <xf numFmtId="49" fontId="21" fillId="0" borderId="4" xfId="0" applyNumberFormat="1" applyFont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164" fontId="21" fillId="0" borderId="4" xfId="0" applyNumberFormat="1" applyFont="1" applyFill="1" applyBorder="1" applyAlignment="1">
      <alignment horizontal="right"/>
    </xf>
    <xf numFmtId="49" fontId="14" fillId="0" borderId="4" xfId="0" applyNumberFormat="1" applyFont="1" applyBorder="1" applyAlignment="1">
      <alignment horizontal="center"/>
    </xf>
    <xf numFmtId="0" fontId="10" fillId="3" borderId="4" xfId="0" applyFont="1" applyFill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4" borderId="4" xfId="0" applyFont="1" applyFill="1" applyBorder="1" applyAlignment="1">
      <alignment horizontal="left" wrapText="1"/>
    </xf>
    <xf numFmtId="49" fontId="22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9" fillId="0" borderId="0" xfId="0" applyFont="1" applyAlignment="1"/>
    <xf numFmtId="0" fontId="9" fillId="0" borderId="0" xfId="0" applyFont="1" applyFill="1" applyBorder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1"/>
  <sheetViews>
    <sheetView tabSelected="1" topLeftCell="A92" zoomScale="76" zoomScaleNormal="76" workbookViewId="0">
      <selection activeCell="M22" sqref="M22"/>
    </sheetView>
  </sheetViews>
  <sheetFormatPr defaultColWidth="9.109375" defaultRowHeight="14.4"/>
  <cols>
    <col min="1" max="1" width="54.6640625" customWidth="1"/>
    <col min="2" max="2" width="8.44140625" customWidth="1"/>
    <col min="3" max="3" width="4.44140625" customWidth="1"/>
    <col min="4" max="4" width="4.88671875" customWidth="1"/>
    <col min="5" max="5" width="16.109375" customWidth="1"/>
    <col min="6" max="6" width="5.88671875" customWidth="1"/>
    <col min="7" max="7" width="17" customWidth="1"/>
    <col min="8" max="8" width="13" customWidth="1"/>
    <col min="9" max="9" width="0.109375" hidden="1" customWidth="1"/>
    <col min="10" max="11" width="17.5546875" customWidth="1"/>
    <col min="12" max="12" width="17.44140625" customWidth="1"/>
    <col min="13" max="15" width="18.44140625" customWidth="1"/>
    <col min="16" max="16" width="13.6640625" customWidth="1"/>
    <col min="17" max="17" width="17.5546875" customWidth="1"/>
    <col min="18" max="16384" width="9.109375" style="12"/>
  </cols>
  <sheetData>
    <row r="1" spans="1:17" ht="24.75" hidden="1" customHeight="1"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0.25" hidden="1" customHeight="1">
      <c r="C2" s="109" t="s">
        <v>103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21" hidden="1" customHeight="1">
      <c r="C3" s="109" t="s">
        <v>106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ht="20.25" hidden="1" customHeight="1">
      <c r="C4" s="110" t="s">
        <v>104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7" ht="18" hidden="1">
      <c r="A5" s="1"/>
      <c r="B5" s="1"/>
      <c r="C5" s="111" t="s">
        <v>105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ht="24.75" hidden="1" customHeight="1">
      <c r="A6" s="1"/>
      <c r="B6" s="1"/>
      <c r="C6" s="111" t="s">
        <v>107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ht="18" hidden="1">
      <c r="A7" s="1"/>
      <c r="B7" s="1"/>
      <c r="C7" s="111" t="s">
        <v>104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</row>
    <row r="8" spans="1:17" ht="18" hidden="1">
      <c r="A8" s="1"/>
      <c r="B8" s="1"/>
      <c r="C8" s="111" t="s">
        <v>105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</row>
    <row r="9" spans="1:17" ht="21.75" hidden="1" customHeight="1">
      <c r="A9" s="1"/>
      <c r="B9" s="1"/>
      <c r="C9" s="113"/>
      <c r="D9" s="113"/>
      <c r="E9" s="113"/>
      <c r="F9" s="113"/>
      <c r="G9" s="113"/>
      <c r="H9" s="113"/>
      <c r="I9" s="113"/>
      <c r="J9" s="113"/>
      <c r="K9" s="113"/>
      <c r="L9" s="114"/>
      <c r="M9" s="114"/>
      <c r="N9" s="114"/>
      <c r="O9" s="114"/>
      <c r="P9" s="114"/>
      <c r="Q9" s="114"/>
    </row>
    <row r="10" spans="1:17" ht="18" hidden="1">
      <c r="A10" s="1"/>
      <c r="B10" s="1"/>
      <c r="C10" s="18"/>
      <c r="D10" s="18"/>
      <c r="E10" s="18"/>
      <c r="F10" s="18"/>
      <c r="G10" s="18"/>
      <c r="H10" s="18"/>
      <c r="I10" s="18"/>
      <c r="J10" s="18"/>
      <c r="K10" s="18"/>
    </row>
    <row r="11" spans="1:17" ht="18">
      <c r="A11" s="1"/>
      <c r="B11" s="1"/>
      <c r="C11" s="1"/>
      <c r="D11" s="2"/>
      <c r="E11" s="2"/>
      <c r="F11" s="2"/>
      <c r="G11" s="117" t="s">
        <v>110</v>
      </c>
      <c r="H11" s="117"/>
      <c r="I11" s="117"/>
      <c r="J11" s="117"/>
      <c r="K11" s="117"/>
      <c r="L11" s="118"/>
      <c r="M11" s="118"/>
      <c r="N11" s="118"/>
      <c r="O11" s="118"/>
      <c r="P11" s="118"/>
      <c r="Q11" s="118"/>
    </row>
    <row r="12" spans="1:17" ht="39.75" customHeight="1">
      <c r="A12" s="115" t="s">
        <v>140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</row>
    <row r="13" spans="1:17" ht="18" hidden="1" customHeight="1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7" ht="17.399999999999999" hidden="1">
      <c r="A14" s="108"/>
      <c r="B14" s="108"/>
      <c r="C14" s="108"/>
      <c r="D14" s="108"/>
      <c r="E14" s="108"/>
      <c r="F14" s="108"/>
      <c r="G14" s="108"/>
      <c r="H14" s="99"/>
      <c r="I14" s="20"/>
      <c r="J14" s="106"/>
      <c r="K14" s="20"/>
    </row>
    <row r="15" spans="1:17" ht="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Q15" s="3" t="s">
        <v>0</v>
      </c>
    </row>
    <row r="16" spans="1:17" ht="15.6">
      <c r="A16" s="21" t="s">
        <v>1</v>
      </c>
      <c r="B16" s="21" t="s">
        <v>2</v>
      </c>
      <c r="C16" s="21" t="s">
        <v>3</v>
      </c>
      <c r="D16" s="21" t="s">
        <v>4</v>
      </c>
      <c r="E16" s="21" t="s">
        <v>5</v>
      </c>
      <c r="F16" s="21" t="s">
        <v>6</v>
      </c>
      <c r="G16" s="21" t="s">
        <v>135</v>
      </c>
      <c r="H16" s="21" t="s">
        <v>136</v>
      </c>
      <c r="I16" s="21" t="s">
        <v>115</v>
      </c>
      <c r="J16" s="21" t="s">
        <v>115</v>
      </c>
      <c r="K16" s="21" t="s">
        <v>114</v>
      </c>
      <c r="L16" s="21" t="s">
        <v>111</v>
      </c>
      <c r="M16" s="21" t="s">
        <v>115</v>
      </c>
      <c r="N16" s="21" t="s">
        <v>114</v>
      </c>
      <c r="O16" s="21" t="s">
        <v>111</v>
      </c>
      <c r="P16" s="21" t="s">
        <v>115</v>
      </c>
      <c r="Q16" s="21" t="s">
        <v>114</v>
      </c>
    </row>
    <row r="17" spans="1:17" ht="15.6">
      <c r="A17" s="22"/>
      <c r="B17" s="22"/>
      <c r="C17" s="22"/>
      <c r="D17" s="22"/>
      <c r="E17" s="22"/>
      <c r="F17" s="22"/>
      <c r="G17" s="22" t="s">
        <v>112</v>
      </c>
      <c r="H17" s="101">
        <v>44378</v>
      </c>
      <c r="I17" s="22" t="s">
        <v>137</v>
      </c>
      <c r="J17" s="22" t="s">
        <v>149</v>
      </c>
      <c r="K17" s="22" t="s">
        <v>87</v>
      </c>
      <c r="L17" s="22" t="s">
        <v>113</v>
      </c>
      <c r="M17" s="22" t="s">
        <v>116</v>
      </c>
      <c r="N17" s="22" t="s">
        <v>98</v>
      </c>
      <c r="O17" s="22" t="s">
        <v>141</v>
      </c>
      <c r="P17" s="22" t="s">
        <v>142</v>
      </c>
      <c r="Q17" s="22" t="s">
        <v>143</v>
      </c>
    </row>
    <row r="18" spans="1:17" s="15" customFormat="1" ht="23.25" customHeight="1">
      <c r="A18" s="23" t="s">
        <v>117</v>
      </c>
      <c r="B18" s="24" t="s">
        <v>118</v>
      </c>
      <c r="C18" s="25"/>
      <c r="D18" s="25"/>
      <c r="E18" s="25"/>
      <c r="F18" s="26"/>
      <c r="G18" s="27">
        <f>G19+G60+G67+G72+G81+G95+G100+G108</f>
        <v>4061891.7199999997</v>
      </c>
      <c r="H18" s="27">
        <f>H19+H67+H72+H77+H81+H95+H113</f>
        <v>76841.64</v>
      </c>
      <c r="I18" s="27">
        <f>I19+I60+I67+I72+I81+I95+I100+I108</f>
        <v>0</v>
      </c>
      <c r="J18" s="27">
        <f>J19+J60+J67+J72+J81+J95+J100+J113</f>
        <v>-86637.45</v>
      </c>
      <c r="K18" s="27">
        <f>K19+K60+K67+K72+K81+K95+K100+K108</f>
        <v>4052095.91</v>
      </c>
      <c r="L18" s="28">
        <f>L19+L60+L67+L72+L81+L95+L100+L108+L113+L118</f>
        <v>4045501.42</v>
      </c>
      <c r="M18" s="27">
        <f>M19+M60+M67+M72+M81+M95+M100+M108</f>
        <v>2120.4299999999998</v>
      </c>
      <c r="N18" s="28">
        <f>N19+N60+N67+N72+N81+N95+N100+N108+N113+N118</f>
        <v>4047621.85</v>
      </c>
      <c r="O18" s="28">
        <f>O19+O60+O67+O72+O81+O95+O100+O108+O113+O118</f>
        <v>4099710.8600000003</v>
      </c>
      <c r="P18" s="27">
        <f>P19+P60+P67+P72+P81+P95+P100+P108</f>
        <v>2201.5700000000002</v>
      </c>
      <c r="Q18" s="28">
        <f>Q19+Q60+Q67+Q72+Q81+Q95+Q100+Q108+Q113+Q118</f>
        <v>4101912.4299999997</v>
      </c>
    </row>
    <row r="19" spans="1:17" s="15" customFormat="1" ht="15.6">
      <c r="A19" s="29" t="s">
        <v>7</v>
      </c>
      <c r="B19" s="24" t="s">
        <v>118</v>
      </c>
      <c r="C19" s="25" t="s">
        <v>8</v>
      </c>
      <c r="D19" s="25"/>
      <c r="E19" s="25"/>
      <c r="F19" s="26"/>
      <c r="G19" s="27">
        <f t="shared" ref="G19:Q19" si="0">G20+G27+G38+G42+G46+G50</f>
        <v>1747966</v>
      </c>
      <c r="H19" s="27">
        <f>H27+H50+H46</f>
        <v>50200</v>
      </c>
      <c r="I19" s="27">
        <f t="shared" si="0"/>
        <v>0</v>
      </c>
      <c r="J19" s="27">
        <v>-46820.02</v>
      </c>
      <c r="K19" s="27">
        <f t="shared" si="0"/>
        <v>1751345.98</v>
      </c>
      <c r="L19" s="27">
        <f t="shared" si="0"/>
        <v>1652566</v>
      </c>
      <c r="M19" s="27">
        <f t="shared" si="0"/>
        <v>0</v>
      </c>
      <c r="N19" s="27">
        <f t="shared" si="0"/>
        <v>1652566</v>
      </c>
      <c r="O19" s="27">
        <f t="shared" si="0"/>
        <v>1691366</v>
      </c>
      <c r="P19" s="27">
        <f t="shared" si="0"/>
        <v>0</v>
      </c>
      <c r="Q19" s="27">
        <f t="shared" si="0"/>
        <v>1691366</v>
      </c>
    </row>
    <row r="20" spans="1:17" ht="46.8">
      <c r="A20" s="30" t="s">
        <v>64</v>
      </c>
      <c r="B20" s="31" t="s">
        <v>118</v>
      </c>
      <c r="C20" s="24" t="s">
        <v>8</v>
      </c>
      <c r="D20" s="24" t="s">
        <v>29</v>
      </c>
      <c r="E20" s="24"/>
      <c r="F20" s="24"/>
      <c r="G20" s="32">
        <f t="shared" ref="G20:K21" si="1">SUM(G21)</f>
        <v>517095</v>
      </c>
      <c r="H20" s="32">
        <v>0</v>
      </c>
      <c r="I20" s="34">
        <f t="shared" si="1"/>
        <v>0</v>
      </c>
      <c r="J20" s="32">
        <f>J21</f>
        <v>-791.35</v>
      </c>
      <c r="K20" s="32">
        <f t="shared" si="1"/>
        <v>516303.65</v>
      </c>
      <c r="L20" s="27">
        <f>L21+L24</f>
        <v>517095</v>
      </c>
      <c r="M20" s="34">
        <f>SUM(M21)</f>
        <v>0</v>
      </c>
      <c r="N20" s="27">
        <f>N21+N24</f>
        <v>517095</v>
      </c>
      <c r="O20" s="27">
        <f>O21+O24</f>
        <v>517095</v>
      </c>
      <c r="P20" s="34">
        <f>SUM(P21)</f>
        <v>0</v>
      </c>
      <c r="Q20" s="27">
        <f>Q21+Q24</f>
        <v>517095</v>
      </c>
    </row>
    <row r="21" spans="1:17" ht="31.2">
      <c r="A21" s="33" t="s">
        <v>56</v>
      </c>
      <c r="B21" s="31" t="s">
        <v>118</v>
      </c>
      <c r="C21" s="31" t="s">
        <v>8</v>
      </c>
      <c r="D21" s="31" t="s">
        <v>29</v>
      </c>
      <c r="E21" s="31" t="s">
        <v>119</v>
      </c>
      <c r="F21" s="31"/>
      <c r="G21" s="34">
        <f t="shared" si="1"/>
        <v>517095</v>
      </c>
      <c r="H21" s="34">
        <v>0</v>
      </c>
      <c r="I21" s="34">
        <f t="shared" si="1"/>
        <v>0</v>
      </c>
      <c r="J21" s="34">
        <f>J22</f>
        <v>-791.35</v>
      </c>
      <c r="K21" s="34">
        <f t="shared" si="1"/>
        <v>516303.65</v>
      </c>
      <c r="L21" s="35">
        <f>L22</f>
        <v>517095</v>
      </c>
      <c r="M21" s="34">
        <f>SUM(M22)</f>
        <v>0</v>
      </c>
      <c r="N21" s="35">
        <f>N22</f>
        <v>517095</v>
      </c>
      <c r="O21" s="35">
        <f>O22</f>
        <v>517095</v>
      </c>
      <c r="P21" s="34">
        <f>SUM(P22)</f>
        <v>0</v>
      </c>
      <c r="Q21" s="35">
        <f>Q22</f>
        <v>517095</v>
      </c>
    </row>
    <row r="22" spans="1:17" ht="78.75" customHeight="1">
      <c r="A22" s="36" t="s">
        <v>10</v>
      </c>
      <c r="B22" s="31" t="s">
        <v>118</v>
      </c>
      <c r="C22" s="31" t="s">
        <v>8</v>
      </c>
      <c r="D22" s="31" t="s">
        <v>29</v>
      </c>
      <c r="E22" s="31" t="s">
        <v>119</v>
      </c>
      <c r="F22" s="31" t="s">
        <v>15</v>
      </c>
      <c r="G22" s="34">
        <f>G23</f>
        <v>517095</v>
      </c>
      <c r="H22" s="34">
        <v>0</v>
      </c>
      <c r="I22" s="34">
        <f>I23</f>
        <v>0</v>
      </c>
      <c r="J22" s="34">
        <f>J23</f>
        <v>-791.35</v>
      </c>
      <c r="K22" s="34">
        <f>K23</f>
        <v>516303.65</v>
      </c>
      <c r="L22" s="35">
        <f>L23</f>
        <v>517095</v>
      </c>
      <c r="M22" s="34">
        <f>M23</f>
        <v>0</v>
      </c>
      <c r="N22" s="35">
        <f>N23</f>
        <v>517095</v>
      </c>
      <c r="O22" s="35">
        <f>O23</f>
        <v>517095</v>
      </c>
      <c r="P22" s="34">
        <f>P23</f>
        <v>0</v>
      </c>
      <c r="Q22" s="35">
        <f>Q23</f>
        <v>517095</v>
      </c>
    </row>
    <row r="23" spans="1:17" ht="30" customHeight="1">
      <c r="A23" s="37" t="s">
        <v>11</v>
      </c>
      <c r="B23" s="31" t="s">
        <v>118</v>
      </c>
      <c r="C23" s="31" t="s">
        <v>8</v>
      </c>
      <c r="D23" s="31" t="s">
        <v>29</v>
      </c>
      <c r="E23" s="31" t="s">
        <v>119</v>
      </c>
      <c r="F23" s="31" t="s">
        <v>16</v>
      </c>
      <c r="G23" s="38">
        <v>517095</v>
      </c>
      <c r="H23" s="38">
        <v>0</v>
      </c>
      <c r="I23" s="38">
        <v>0</v>
      </c>
      <c r="J23" s="38">
        <v>-791.35</v>
      </c>
      <c r="K23" s="38">
        <f>G23+J23</f>
        <v>516303.65</v>
      </c>
      <c r="L23" s="38">
        <v>517095</v>
      </c>
      <c r="M23" s="38">
        <v>0</v>
      </c>
      <c r="N23" s="38">
        <f>L23+M23</f>
        <v>517095</v>
      </c>
      <c r="O23" s="38">
        <v>517095</v>
      </c>
      <c r="P23" s="38">
        <v>0</v>
      </c>
      <c r="Q23" s="38">
        <f>O23+P23</f>
        <v>517095</v>
      </c>
    </row>
    <row r="24" spans="1:17" ht="31.2" hidden="1">
      <c r="A24" s="39" t="s">
        <v>50</v>
      </c>
      <c r="B24" s="31" t="s">
        <v>83</v>
      </c>
      <c r="C24" s="40" t="s">
        <v>8</v>
      </c>
      <c r="D24" s="40" t="s">
        <v>9</v>
      </c>
      <c r="E24" s="40" t="s">
        <v>51</v>
      </c>
      <c r="F24" s="41"/>
      <c r="G24" s="42">
        <f t="shared" ref="G24:Q25" si="2">G25</f>
        <v>0</v>
      </c>
      <c r="H24" s="42"/>
      <c r="I24" s="42"/>
      <c r="J24" s="42"/>
      <c r="K24" s="42">
        <f t="shared" si="2"/>
        <v>0</v>
      </c>
      <c r="L24" s="42">
        <f t="shared" si="2"/>
        <v>0</v>
      </c>
      <c r="M24" s="42"/>
      <c r="N24" s="42">
        <f t="shared" si="2"/>
        <v>0</v>
      </c>
      <c r="O24" s="42">
        <f t="shared" si="2"/>
        <v>0</v>
      </c>
      <c r="P24" s="42"/>
      <c r="Q24" s="42">
        <f t="shared" si="2"/>
        <v>0</v>
      </c>
    </row>
    <row r="25" spans="1:17" ht="31.2" hidden="1">
      <c r="A25" s="43" t="s">
        <v>12</v>
      </c>
      <c r="B25" s="31" t="s">
        <v>83</v>
      </c>
      <c r="C25" s="40" t="s">
        <v>8</v>
      </c>
      <c r="D25" s="40" t="s">
        <v>9</v>
      </c>
      <c r="E25" s="40" t="s">
        <v>51</v>
      </c>
      <c r="F25" s="41" t="s">
        <v>17</v>
      </c>
      <c r="G25" s="42">
        <f t="shared" si="2"/>
        <v>0</v>
      </c>
      <c r="H25" s="42"/>
      <c r="I25" s="42"/>
      <c r="J25" s="42"/>
      <c r="K25" s="42">
        <f t="shared" si="2"/>
        <v>0</v>
      </c>
      <c r="L25" s="42">
        <f t="shared" si="2"/>
        <v>0</v>
      </c>
      <c r="M25" s="42"/>
      <c r="N25" s="42">
        <f t="shared" si="2"/>
        <v>0</v>
      </c>
      <c r="O25" s="42">
        <f t="shared" si="2"/>
        <v>0</v>
      </c>
      <c r="P25" s="42"/>
      <c r="Q25" s="42">
        <f t="shared" si="2"/>
        <v>0</v>
      </c>
    </row>
    <row r="26" spans="1:17" ht="31.2" hidden="1">
      <c r="A26" s="43" t="s">
        <v>13</v>
      </c>
      <c r="B26" s="31" t="s">
        <v>83</v>
      </c>
      <c r="C26" s="40" t="s">
        <v>8</v>
      </c>
      <c r="D26" s="40" t="s">
        <v>9</v>
      </c>
      <c r="E26" s="40" t="s">
        <v>51</v>
      </c>
      <c r="F26" s="41" t="s">
        <v>18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15" customFormat="1" ht="66" customHeight="1">
      <c r="A27" s="29" t="s">
        <v>20</v>
      </c>
      <c r="B27" s="24" t="s">
        <v>118</v>
      </c>
      <c r="C27" s="25" t="s">
        <v>8</v>
      </c>
      <c r="D27" s="25" t="s">
        <v>21</v>
      </c>
      <c r="E27" s="25"/>
      <c r="F27" s="26"/>
      <c r="G27" s="27">
        <f t="shared" ref="G27:Q27" si="3">G28+G35</f>
        <v>1182371</v>
      </c>
      <c r="H27" s="27">
        <f>H28+H33</f>
        <v>45000</v>
      </c>
      <c r="I27" s="27">
        <f t="shared" si="3"/>
        <v>0</v>
      </c>
      <c r="J27" s="27">
        <f>J28+J35</f>
        <v>-43268.67</v>
      </c>
      <c r="K27" s="27">
        <f>G27+H27+J27</f>
        <v>1184102.33</v>
      </c>
      <c r="L27" s="27">
        <f t="shared" si="3"/>
        <v>1048271</v>
      </c>
      <c r="M27" s="27">
        <f t="shared" si="3"/>
        <v>0</v>
      </c>
      <c r="N27" s="27">
        <f t="shared" si="3"/>
        <v>1048271</v>
      </c>
      <c r="O27" s="27">
        <f t="shared" si="3"/>
        <v>1048271</v>
      </c>
      <c r="P27" s="27">
        <f t="shared" si="3"/>
        <v>0</v>
      </c>
      <c r="Q27" s="27">
        <f t="shared" si="3"/>
        <v>1048271</v>
      </c>
    </row>
    <row r="28" spans="1:17" s="19" customFormat="1" ht="31.5" customHeight="1">
      <c r="A28" s="44" t="s">
        <v>22</v>
      </c>
      <c r="B28" s="45" t="s">
        <v>118</v>
      </c>
      <c r="C28" s="46" t="s">
        <v>8</v>
      </c>
      <c r="D28" s="46" t="s">
        <v>21</v>
      </c>
      <c r="E28" s="46" t="s">
        <v>121</v>
      </c>
      <c r="F28" s="47"/>
      <c r="G28" s="48">
        <f t="shared" ref="G28:Q28" si="4">G29+G32+G33</f>
        <v>1143871</v>
      </c>
      <c r="H28" s="48">
        <f>H29+H31</f>
        <v>40000</v>
      </c>
      <c r="I28" s="48">
        <f t="shared" si="4"/>
        <v>0</v>
      </c>
      <c r="J28" s="48">
        <f>J29+J31+J33</f>
        <v>-43268.67</v>
      </c>
      <c r="K28" s="48">
        <f t="shared" si="4"/>
        <v>1145602.3299999998</v>
      </c>
      <c r="L28" s="48">
        <f t="shared" si="4"/>
        <v>1009771</v>
      </c>
      <c r="M28" s="48">
        <f t="shared" si="4"/>
        <v>0</v>
      </c>
      <c r="N28" s="48">
        <f t="shared" si="4"/>
        <v>1009771</v>
      </c>
      <c r="O28" s="48">
        <f t="shared" si="4"/>
        <v>1009771</v>
      </c>
      <c r="P28" s="48">
        <f t="shared" si="4"/>
        <v>0</v>
      </c>
      <c r="Q28" s="48">
        <f t="shared" si="4"/>
        <v>1009771</v>
      </c>
    </row>
    <row r="29" spans="1:17" ht="77.25" customHeight="1">
      <c r="A29" s="36" t="s">
        <v>10</v>
      </c>
      <c r="B29" s="31" t="s">
        <v>118</v>
      </c>
      <c r="C29" s="49" t="s">
        <v>8</v>
      </c>
      <c r="D29" s="49" t="s">
        <v>21</v>
      </c>
      <c r="E29" s="49" t="s">
        <v>121</v>
      </c>
      <c r="F29" s="50" t="s">
        <v>15</v>
      </c>
      <c r="G29" s="38">
        <f t="shared" ref="G29:Q29" si="5">G30</f>
        <v>952971</v>
      </c>
      <c r="H29" s="38">
        <f>H30</f>
        <v>0</v>
      </c>
      <c r="I29" s="38">
        <f t="shared" si="5"/>
        <v>0</v>
      </c>
      <c r="J29" s="38">
        <f>J30</f>
        <v>-696.38</v>
      </c>
      <c r="K29" s="38">
        <f t="shared" si="5"/>
        <v>952274.62</v>
      </c>
      <c r="L29" s="38">
        <f t="shared" si="5"/>
        <v>952971</v>
      </c>
      <c r="M29" s="38">
        <f t="shared" si="5"/>
        <v>0</v>
      </c>
      <c r="N29" s="38">
        <f t="shared" si="5"/>
        <v>952971</v>
      </c>
      <c r="O29" s="38">
        <f t="shared" si="5"/>
        <v>952971</v>
      </c>
      <c r="P29" s="38">
        <f t="shared" si="5"/>
        <v>0</v>
      </c>
      <c r="Q29" s="38">
        <f t="shared" si="5"/>
        <v>952971</v>
      </c>
    </row>
    <row r="30" spans="1:17" ht="28.5" customHeight="1">
      <c r="A30" s="37" t="s">
        <v>11</v>
      </c>
      <c r="B30" s="31" t="s">
        <v>118</v>
      </c>
      <c r="C30" s="49" t="s">
        <v>8</v>
      </c>
      <c r="D30" s="49" t="s">
        <v>21</v>
      </c>
      <c r="E30" s="49" t="s">
        <v>121</v>
      </c>
      <c r="F30" s="50" t="s">
        <v>16</v>
      </c>
      <c r="G30" s="38">
        <v>952971</v>
      </c>
      <c r="H30" s="38">
        <v>0</v>
      </c>
      <c r="I30" s="38">
        <v>0</v>
      </c>
      <c r="J30" s="38">
        <v>-696.38</v>
      </c>
      <c r="K30" s="38">
        <f>G30+J30</f>
        <v>952274.62</v>
      </c>
      <c r="L30" s="38">
        <v>952971</v>
      </c>
      <c r="M30" s="38">
        <v>0</v>
      </c>
      <c r="N30" s="38">
        <f>L30+M30</f>
        <v>952971</v>
      </c>
      <c r="O30" s="38">
        <v>952971</v>
      </c>
      <c r="P30" s="38">
        <v>0</v>
      </c>
      <c r="Q30" s="38">
        <f>O30+P30</f>
        <v>952971</v>
      </c>
    </row>
    <row r="31" spans="1:17" ht="30.75" customHeight="1">
      <c r="A31" s="37" t="s">
        <v>12</v>
      </c>
      <c r="B31" s="31" t="s">
        <v>118</v>
      </c>
      <c r="C31" s="49" t="s">
        <v>8</v>
      </c>
      <c r="D31" s="49" t="s">
        <v>21</v>
      </c>
      <c r="E31" s="49" t="s">
        <v>121</v>
      </c>
      <c r="F31" s="50" t="s">
        <v>17</v>
      </c>
      <c r="G31" s="38">
        <f t="shared" ref="G31:Q31" si="6">G32</f>
        <v>181300</v>
      </c>
      <c r="H31" s="38">
        <f>H32</f>
        <v>40000</v>
      </c>
      <c r="I31" s="38">
        <f t="shared" si="6"/>
        <v>0</v>
      </c>
      <c r="J31" s="38">
        <f>J32</f>
        <v>-40398.01</v>
      </c>
      <c r="K31" s="38">
        <f>G31+H31+J31</f>
        <v>180901.99</v>
      </c>
      <c r="L31" s="38">
        <f t="shared" si="6"/>
        <v>47200</v>
      </c>
      <c r="M31" s="38">
        <f t="shared" si="6"/>
        <v>0</v>
      </c>
      <c r="N31" s="38">
        <f t="shared" si="6"/>
        <v>47200</v>
      </c>
      <c r="O31" s="38">
        <f t="shared" si="6"/>
        <v>47200</v>
      </c>
      <c r="P31" s="38">
        <f t="shared" si="6"/>
        <v>0</v>
      </c>
      <c r="Q31" s="38">
        <f t="shared" si="6"/>
        <v>47200</v>
      </c>
    </row>
    <row r="32" spans="1:17" ht="34.5" customHeight="1">
      <c r="A32" s="51" t="s">
        <v>13</v>
      </c>
      <c r="B32" s="31" t="s">
        <v>118</v>
      </c>
      <c r="C32" s="49" t="s">
        <v>8</v>
      </c>
      <c r="D32" s="49" t="s">
        <v>21</v>
      </c>
      <c r="E32" s="49" t="s">
        <v>121</v>
      </c>
      <c r="F32" s="50" t="s">
        <v>18</v>
      </c>
      <c r="G32" s="38">
        <v>181300</v>
      </c>
      <c r="H32" s="38">
        <v>40000</v>
      </c>
      <c r="I32" s="38">
        <v>0</v>
      </c>
      <c r="J32" s="38">
        <v>-40398.01</v>
      </c>
      <c r="K32" s="38">
        <f>G32+H32+J32</f>
        <v>180901.99</v>
      </c>
      <c r="L32" s="38">
        <v>47200</v>
      </c>
      <c r="M32" s="38">
        <v>0</v>
      </c>
      <c r="N32" s="38">
        <v>47200</v>
      </c>
      <c r="O32" s="38">
        <v>47200</v>
      </c>
      <c r="P32" s="38">
        <v>0</v>
      </c>
      <c r="Q32" s="38">
        <v>47200</v>
      </c>
    </row>
    <row r="33" spans="1:17" ht="15.6">
      <c r="A33" s="52" t="s">
        <v>14</v>
      </c>
      <c r="B33" s="31" t="s">
        <v>118</v>
      </c>
      <c r="C33" s="49" t="s">
        <v>8</v>
      </c>
      <c r="D33" s="49" t="s">
        <v>21</v>
      </c>
      <c r="E33" s="49" t="s">
        <v>121</v>
      </c>
      <c r="F33" s="50" t="s">
        <v>19</v>
      </c>
      <c r="G33" s="38">
        <f t="shared" ref="G33:Q33" si="7">G34</f>
        <v>9600</v>
      </c>
      <c r="H33" s="38">
        <f>H34+0</f>
        <v>5000</v>
      </c>
      <c r="I33" s="38">
        <f t="shared" si="7"/>
        <v>0</v>
      </c>
      <c r="J33" s="38">
        <f>J34</f>
        <v>-2174.2800000000002</v>
      </c>
      <c r="K33" s="38">
        <f t="shared" si="7"/>
        <v>12425.72</v>
      </c>
      <c r="L33" s="38">
        <f t="shared" si="7"/>
        <v>9600</v>
      </c>
      <c r="M33" s="38">
        <f t="shared" si="7"/>
        <v>0</v>
      </c>
      <c r="N33" s="38">
        <f t="shared" si="7"/>
        <v>9600</v>
      </c>
      <c r="O33" s="38">
        <f t="shared" si="7"/>
        <v>9600</v>
      </c>
      <c r="P33" s="38">
        <f t="shared" si="7"/>
        <v>0</v>
      </c>
      <c r="Q33" s="38">
        <f t="shared" si="7"/>
        <v>9600</v>
      </c>
    </row>
    <row r="34" spans="1:17" ht="15.6">
      <c r="A34" s="53" t="s">
        <v>23</v>
      </c>
      <c r="B34" s="31" t="s">
        <v>118</v>
      </c>
      <c r="C34" s="49" t="s">
        <v>8</v>
      </c>
      <c r="D34" s="49" t="s">
        <v>21</v>
      </c>
      <c r="E34" s="49" t="s">
        <v>121</v>
      </c>
      <c r="F34" s="50">
        <v>850</v>
      </c>
      <c r="G34" s="38">
        <v>9600</v>
      </c>
      <c r="H34" s="38">
        <v>5000</v>
      </c>
      <c r="I34" s="38">
        <v>0</v>
      </c>
      <c r="J34" s="38">
        <v>-2174.2800000000002</v>
      </c>
      <c r="K34" s="38">
        <f>G34+H34+J34</f>
        <v>12425.72</v>
      </c>
      <c r="L34" s="38">
        <v>9600</v>
      </c>
      <c r="M34" s="38">
        <v>0</v>
      </c>
      <c r="N34" s="38">
        <v>9600</v>
      </c>
      <c r="O34" s="38">
        <v>9600</v>
      </c>
      <c r="P34" s="38">
        <v>0</v>
      </c>
      <c r="Q34" s="38">
        <v>9600</v>
      </c>
    </row>
    <row r="35" spans="1:17" s="19" customFormat="1" ht="78" customHeight="1">
      <c r="A35" s="54" t="s">
        <v>88</v>
      </c>
      <c r="B35" s="45" t="s">
        <v>118</v>
      </c>
      <c r="C35" s="55" t="s">
        <v>8</v>
      </c>
      <c r="D35" s="55" t="s">
        <v>21</v>
      </c>
      <c r="E35" s="46" t="s">
        <v>120</v>
      </c>
      <c r="F35" s="47"/>
      <c r="G35" s="48">
        <f t="shared" ref="G35:Q36" si="8">G36</f>
        <v>38500</v>
      </c>
      <c r="H35" s="48"/>
      <c r="I35" s="48">
        <f t="shared" si="8"/>
        <v>0</v>
      </c>
      <c r="J35" s="48"/>
      <c r="K35" s="48">
        <f t="shared" si="8"/>
        <v>38400</v>
      </c>
      <c r="L35" s="48">
        <f t="shared" si="8"/>
        <v>38500</v>
      </c>
      <c r="M35" s="48">
        <f t="shared" si="8"/>
        <v>0</v>
      </c>
      <c r="N35" s="48">
        <f t="shared" si="8"/>
        <v>38500</v>
      </c>
      <c r="O35" s="48">
        <f t="shared" si="8"/>
        <v>38500</v>
      </c>
      <c r="P35" s="48">
        <f t="shared" si="8"/>
        <v>0</v>
      </c>
      <c r="Q35" s="48">
        <f t="shared" si="8"/>
        <v>38500</v>
      </c>
    </row>
    <row r="36" spans="1:17" ht="15.6">
      <c r="A36" s="56" t="s">
        <v>27</v>
      </c>
      <c r="B36" s="31" t="s">
        <v>118</v>
      </c>
      <c r="C36" s="57" t="s">
        <v>8</v>
      </c>
      <c r="D36" s="49" t="s">
        <v>21</v>
      </c>
      <c r="E36" s="49" t="s">
        <v>120</v>
      </c>
      <c r="F36" s="50">
        <v>500</v>
      </c>
      <c r="G36" s="38">
        <f t="shared" si="8"/>
        <v>38500</v>
      </c>
      <c r="H36" s="38"/>
      <c r="I36" s="38">
        <f t="shared" si="8"/>
        <v>0</v>
      </c>
      <c r="J36" s="38"/>
      <c r="K36" s="38">
        <f t="shared" si="8"/>
        <v>38400</v>
      </c>
      <c r="L36" s="38">
        <f t="shared" si="8"/>
        <v>38500</v>
      </c>
      <c r="M36" s="38">
        <f>M37</f>
        <v>0</v>
      </c>
      <c r="N36" s="38">
        <f t="shared" si="8"/>
        <v>38500</v>
      </c>
      <c r="O36" s="38">
        <f t="shared" si="8"/>
        <v>38500</v>
      </c>
      <c r="P36" s="38">
        <f t="shared" si="8"/>
        <v>0</v>
      </c>
      <c r="Q36" s="38">
        <f t="shared" si="8"/>
        <v>38500</v>
      </c>
    </row>
    <row r="37" spans="1:17" ht="15.6">
      <c r="A37" s="56" t="s">
        <v>38</v>
      </c>
      <c r="B37" s="31" t="s">
        <v>118</v>
      </c>
      <c r="C37" s="57" t="s">
        <v>8</v>
      </c>
      <c r="D37" s="49" t="s">
        <v>21</v>
      </c>
      <c r="E37" s="49" t="s">
        <v>120</v>
      </c>
      <c r="F37" s="50">
        <v>540</v>
      </c>
      <c r="G37" s="38">
        <v>38500</v>
      </c>
      <c r="H37" s="38"/>
      <c r="I37" s="38">
        <v>0</v>
      </c>
      <c r="J37" s="38"/>
      <c r="K37" s="38">
        <v>38400</v>
      </c>
      <c r="L37" s="38">
        <v>38500</v>
      </c>
      <c r="M37" s="38">
        <v>0</v>
      </c>
      <c r="N37" s="38">
        <v>38500</v>
      </c>
      <c r="O37" s="38">
        <v>38500</v>
      </c>
      <c r="P37" s="38">
        <v>0</v>
      </c>
      <c r="Q37" s="38">
        <v>38500</v>
      </c>
    </row>
    <row r="38" spans="1:17" s="15" customFormat="1" ht="46.5" customHeight="1">
      <c r="A38" s="30" t="s">
        <v>66</v>
      </c>
      <c r="B38" s="24" t="s">
        <v>118</v>
      </c>
      <c r="C38" s="24" t="s">
        <v>8</v>
      </c>
      <c r="D38" s="24" t="s">
        <v>24</v>
      </c>
      <c r="E38" s="58"/>
      <c r="F38" s="59"/>
      <c r="G38" s="60">
        <f t="shared" ref="G38:Q40" si="9">G39</f>
        <v>38500</v>
      </c>
      <c r="H38" s="60"/>
      <c r="I38" s="60">
        <f t="shared" si="9"/>
        <v>0</v>
      </c>
      <c r="J38" s="60"/>
      <c r="K38" s="60">
        <f t="shared" si="9"/>
        <v>38500</v>
      </c>
      <c r="L38" s="60">
        <f t="shared" si="9"/>
        <v>38500</v>
      </c>
      <c r="M38" s="60">
        <f t="shared" si="9"/>
        <v>0</v>
      </c>
      <c r="N38" s="60">
        <f t="shared" si="9"/>
        <v>38500</v>
      </c>
      <c r="O38" s="60">
        <f t="shared" si="9"/>
        <v>38500</v>
      </c>
      <c r="P38" s="60">
        <f t="shared" si="9"/>
        <v>0</v>
      </c>
      <c r="Q38" s="60">
        <f t="shared" si="9"/>
        <v>38500</v>
      </c>
    </row>
    <row r="39" spans="1:17" s="19" customFormat="1" ht="79.5" customHeight="1">
      <c r="A39" s="54" t="s">
        <v>52</v>
      </c>
      <c r="B39" s="45" t="s">
        <v>118</v>
      </c>
      <c r="C39" s="45" t="s">
        <v>8</v>
      </c>
      <c r="D39" s="45" t="s">
        <v>24</v>
      </c>
      <c r="E39" s="55" t="s">
        <v>67</v>
      </c>
      <c r="F39" s="47"/>
      <c r="G39" s="48">
        <f t="shared" si="9"/>
        <v>38500</v>
      </c>
      <c r="H39" s="48"/>
      <c r="I39" s="60">
        <f t="shared" si="9"/>
        <v>0</v>
      </c>
      <c r="J39" s="60"/>
      <c r="K39" s="48">
        <f t="shared" si="9"/>
        <v>38500</v>
      </c>
      <c r="L39" s="48">
        <f t="shared" si="9"/>
        <v>38500</v>
      </c>
      <c r="M39" s="60">
        <f t="shared" si="9"/>
        <v>0</v>
      </c>
      <c r="N39" s="48">
        <f t="shared" si="9"/>
        <v>38500</v>
      </c>
      <c r="O39" s="48">
        <f t="shared" si="9"/>
        <v>38500</v>
      </c>
      <c r="P39" s="60">
        <f t="shared" si="9"/>
        <v>0</v>
      </c>
      <c r="Q39" s="48">
        <f t="shared" si="9"/>
        <v>38500</v>
      </c>
    </row>
    <row r="40" spans="1:17" ht="15.6">
      <c r="A40" s="56" t="s">
        <v>27</v>
      </c>
      <c r="B40" s="31" t="s">
        <v>118</v>
      </c>
      <c r="C40" s="31" t="s">
        <v>8</v>
      </c>
      <c r="D40" s="31" t="s">
        <v>24</v>
      </c>
      <c r="E40" s="57" t="s">
        <v>67</v>
      </c>
      <c r="F40" s="50">
        <v>500</v>
      </c>
      <c r="G40" s="38">
        <f t="shared" si="9"/>
        <v>38500</v>
      </c>
      <c r="H40" s="38"/>
      <c r="I40" s="38">
        <f t="shared" si="9"/>
        <v>0</v>
      </c>
      <c r="J40" s="38"/>
      <c r="K40" s="38">
        <f t="shared" si="9"/>
        <v>38500</v>
      </c>
      <c r="L40" s="38">
        <f t="shared" si="9"/>
        <v>38500</v>
      </c>
      <c r="M40" s="38">
        <f t="shared" si="9"/>
        <v>0</v>
      </c>
      <c r="N40" s="38">
        <f t="shared" si="9"/>
        <v>38500</v>
      </c>
      <c r="O40" s="38">
        <f t="shared" si="9"/>
        <v>38500</v>
      </c>
      <c r="P40" s="38">
        <f t="shared" si="9"/>
        <v>0</v>
      </c>
      <c r="Q40" s="38">
        <f t="shared" si="9"/>
        <v>38500</v>
      </c>
    </row>
    <row r="41" spans="1:17" ht="15.6">
      <c r="A41" s="56" t="s">
        <v>38</v>
      </c>
      <c r="B41" s="31" t="s">
        <v>118</v>
      </c>
      <c r="C41" s="31" t="s">
        <v>8</v>
      </c>
      <c r="D41" s="31" t="s">
        <v>24</v>
      </c>
      <c r="E41" s="57" t="s">
        <v>67</v>
      </c>
      <c r="F41" s="50">
        <v>540</v>
      </c>
      <c r="G41" s="38">
        <v>38500</v>
      </c>
      <c r="H41" s="38"/>
      <c r="I41" s="38">
        <v>0</v>
      </c>
      <c r="J41" s="38"/>
      <c r="K41" s="38">
        <f>G41+H41</f>
        <v>38500</v>
      </c>
      <c r="L41" s="38">
        <v>38500</v>
      </c>
      <c r="M41" s="38">
        <v>0</v>
      </c>
      <c r="N41" s="38">
        <v>38500</v>
      </c>
      <c r="O41" s="38">
        <v>38500</v>
      </c>
      <c r="P41" s="38">
        <v>0</v>
      </c>
      <c r="Q41" s="38">
        <v>38500</v>
      </c>
    </row>
    <row r="42" spans="1:17" ht="36.75" hidden="1" customHeight="1">
      <c r="A42" s="61" t="s">
        <v>89</v>
      </c>
      <c r="B42" s="24" t="s">
        <v>83</v>
      </c>
      <c r="C42" s="62" t="s">
        <v>8</v>
      </c>
      <c r="D42" s="24" t="s">
        <v>25</v>
      </c>
      <c r="E42" s="63"/>
      <c r="F42" s="64"/>
      <c r="G42" s="65">
        <f>G43</f>
        <v>0</v>
      </c>
      <c r="H42" s="65"/>
      <c r="I42" s="65"/>
      <c r="J42" s="65"/>
      <c r="K42" s="65">
        <f>K43</f>
        <v>0</v>
      </c>
      <c r="L42" s="38">
        <f t="shared" ref="L42:N43" si="10">L43</f>
        <v>0</v>
      </c>
      <c r="M42" s="65"/>
      <c r="N42" s="38">
        <f t="shared" si="10"/>
        <v>0</v>
      </c>
      <c r="O42" s="38">
        <f>O43</f>
        <v>0</v>
      </c>
      <c r="P42" s="65"/>
      <c r="Q42" s="38">
        <f>Q43</f>
        <v>0</v>
      </c>
    </row>
    <row r="43" spans="1:17" s="17" customFormat="1" ht="15.6" hidden="1">
      <c r="A43" s="36" t="s">
        <v>90</v>
      </c>
      <c r="B43" s="31" t="s">
        <v>83</v>
      </c>
      <c r="C43" s="66" t="s">
        <v>8</v>
      </c>
      <c r="D43" s="31" t="s">
        <v>25</v>
      </c>
      <c r="E43" s="49" t="s">
        <v>96</v>
      </c>
      <c r="F43" s="50"/>
      <c r="G43" s="38">
        <f>G44</f>
        <v>0</v>
      </c>
      <c r="H43" s="38"/>
      <c r="I43" s="38"/>
      <c r="J43" s="38"/>
      <c r="K43" s="38">
        <f>K44</f>
        <v>0</v>
      </c>
      <c r="L43" s="38">
        <f t="shared" si="10"/>
        <v>0</v>
      </c>
      <c r="M43" s="38"/>
      <c r="N43" s="38">
        <f t="shared" si="10"/>
        <v>0</v>
      </c>
      <c r="O43" s="38">
        <f>O44</f>
        <v>0</v>
      </c>
      <c r="P43" s="38"/>
      <c r="Q43" s="38">
        <f>Q44</f>
        <v>0</v>
      </c>
    </row>
    <row r="44" spans="1:17" ht="15.6" hidden="1">
      <c r="A44" s="52" t="s">
        <v>14</v>
      </c>
      <c r="B44" s="31" t="s">
        <v>83</v>
      </c>
      <c r="C44" s="66" t="s">
        <v>8</v>
      </c>
      <c r="D44" s="31" t="s">
        <v>25</v>
      </c>
      <c r="E44" s="49" t="s">
        <v>96</v>
      </c>
      <c r="F44" s="50" t="s">
        <v>19</v>
      </c>
      <c r="G44" s="38">
        <f>G45</f>
        <v>0</v>
      </c>
      <c r="H44" s="38"/>
      <c r="I44" s="38"/>
      <c r="J44" s="38"/>
      <c r="K44" s="38">
        <f>K45</f>
        <v>0</v>
      </c>
      <c r="L44" s="38">
        <f>L45</f>
        <v>0</v>
      </c>
      <c r="M44" s="38"/>
      <c r="N44" s="38">
        <f>N45</f>
        <v>0</v>
      </c>
      <c r="O44" s="38">
        <f>O45</f>
        <v>0</v>
      </c>
      <c r="P44" s="38"/>
      <c r="Q44" s="38">
        <f>Q45</f>
        <v>0</v>
      </c>
    </row>
    <row r="45" spans="1:17" ht="15.6" hidden="1">
      <c r="A45" s="37" t="s">
        <v>91</v>
      </c>
      <c r="B45" s="31" t="s">
        <v>83</v>
      </c>
      <c r="C45" s="66" t="s">
        <v>8</v>
      </c>
      <c r="D45" s="31" t="s">
        <v>25</v>
      </c>
      <c r="E45" s="49" t="s">
        <v>96</v>
      </c>
      <c r="F45" s="50" t="s">
        <v>97</v>
      </c>
      <c r="G45" s="38">
        <v>0</v>
      </c>
      <c r="H45" s="38"/>
      <c r="I45" s="38"/>
      <c r="J45" s="38"/>
      <c r="K45" s="38">
        <v>0</v>
      </c>
      <c r="L45" s="38">
        <v>0</v>
      </c>
      <c r="M45" s="38"/>
      <c r="N45" s="38">
        <v>0</v>
      </c>
      <c r="O45" s="38">
        <v>0</v>
      </c>
      <c r="P45" s="38"/>
      <c r="Q45" s="38">
        <v>0</v>
      </c>
    </row>
    <row r="46" spans="1:17" s="15" customFormat="1" ht="15.6">
      <c r="A46" s="67" t="s">
        <v>48</v>
      </c>
      <c r="B46" s="24" t="s">
        <v>118</v>
      </c>
      <c r="C46" s="62" t="s">
        <v>8</v>
      </c>
      <c r="D46" s="24" t="s">
        <v>46</v>
      </c>
      <c r="E46" s="24"/>
      <c r="F46" s="24"/>
      <c r="G46" s="60">
        <f>G47</f>
        <v>10000</v>
      </c>
      <c r="H46" s="60">
        <f>H47</f>
        <v>-1000</v>
      </c>
      <c r="I46" s="38">
        <f t="shared" ref="G46:Q48" si="11">I47</f>
        <v>0</v>
      </c>
      <c r="J46" s="65">
        <f>J47</f>
        <v>-9000</v>
      </c>
      <c r="K46" s="60">
        <f>K47</f>
        <v>0</v>
      </c>
      <c r="L46" s="60">
        <f>L47</f>
        <v>10000</v>
      </c>
      <c r="M46" s="38">
        <f t="shared" si="11"/>
        <v>0</v>
      </c>
      <c r="N46" s="60">
        <f>N47</f>
        <v>10000</v>
      </c>
      <c r="O46" s="60">
        <f>O47</f>
        <v>10000</v>
      </c>
      <c r="P46" s="38">
        <f t="shared" si="11"/>
        <v>0</v>
      </c>
      <c r="Q46" s="60">
        <f>Q47</f>
        <v>10000</v>
      </c>
    </row>
    <row r="47" spans="1:17" ht="18" customHeight="1">
      <c r="A47" s="68" t="s">
        <v>68</v>
      </c>
      <c r="B47" s="31" t="s">
        <v>118</v>
      </c>
      <c r="C47" s="66" t="s">
        <v>8</v>
      </c>
      <c r="D47" s="31" t="s">
        <v>46</v>
      </c>
      <c r="E47" s="69" t="s">
        <v>80</v>
      </c>
      <c r="F47" s="31"/>
      <c r="G47" s="38">
        <f t="shared" si="11"/>
        <v>10000</v>
      </c>
      <c r="H47" s="38">
        <f>H48</f>
        <v>-1000</v>
      </c>
      <c r="I47" s="38">
        <f t="shared" si="11"/>
        <v>0</v>
      </c>
      <c r="J47" s="38">
        <f>J48</f>
        <v>-9000</v>
      </c>
      <c r="K47" s="38">
        <f t="shared" si="11"/>
        <v>0</v>
      </c>
      <c r="L47" s="38">
        <f t="shared" si="11"/>
        <v>10000</v>
      </c>
      <c r="M47" s="38">
        <f t="shared" si="11"/>
        <v>0</v>
      </c>
      <c r="N47" s="38">
        <f t="shared" si="11"/>
        <v>10000</v>
      </c>
      <c r="O47" s="38">
        <f t="shared" si="11"/>
        <v>10000</v>
      </c>
      <c r="P47" s="38">
        <f t="shared" si="11"/>
        <v>0</v>
      </c>
      <c r="Q47" s="38">
        <f t="shared" si="11"/>
        <v>10000</v>
      </c>
    </row>
    <row r="48" spans="1:17" ht="15.6">
      <c r="A48" s="68" t="s">
        <v>14</v>
      </c>
      <c r="B48" s="31" t="s">
        <v>118</v>
      </c>
      <c r="C48" s="66" t="s">
        <v>8</v>
      </c>
      <c r="D48" s="31" t="s">
        <v>46</v>
      </c>
      <c r="E48" s="69" t="s">
        <v>80</v>
      </c>
      <c r="F48" s="31" t="s">
        <v>19</v>
      </c>
      <c r="G48" s="38">
        <f t="shared" si="11"/>
        <v>10000</v>
      </c>
      <c r="H48" s="38">
        <f>H49</f>
        <v>-1000</v>
      </c>
      <c r="I48" s="38">
        <f t="shared" si="11"/>
        <v>0</v>
      </c>
      <c r="J48" s="38">
        <f>J49</f>
        <v>-9000</v>
      </c>
      <c r="K48" s="38">
        <f t="shared" si="11"/>
        <v>0</v>
      </c>
      <c r="L48" s="38">
        <f t="shared" si="11"/>
        <v>10000</v>
      </c>
      <c r="M48" s="38">
        <f t="shared" si="11"/>
        <v>0</v>
      </c>
      <c r="N48" s="38">
        <f t="shared" si="11"/>
        <v>10000</v>
      </c>
      <c r="O48" s="38">
        <f t="shared" si="11"/>
        <v>10000</v>
      </c>
      <c r="P48" s="38">
        <f t="shared" si="11"/>
        <v>0</v>
      </c>
      <c r="Q48" s="38">
        <f t="shared" si="11"/>
        <v>10000</v>
      </c>
    </row>
    <row r="49" spans="1:17" ht="15.6">
      <c r="A49" s="68" t="s">
        <v>40</v>
      </c>
      <c r="B49" s="31" t="s">
        <v>118</v>
      </c>
      <c r="C49" s="66" t="s">
        <v>8</v>
      </c>
      <c r="D49" s="31" t="s">
        <v>46</v>
      </c>
      <c r="E49" s="69" t="s">
        <v>80</v>
      </c>
      <c r="F49" s="31" t="s">
        <v>76</v>
      </c>
      <c r="G49" s="38">
        <v>10000</v>
      </c>
      <c r="H49" s="38">
        <v>-1000</v>
      </c>
      <c r="I49" s="38">
        <v>0</v>
      </c>
      <c r="J49" s="38">
        <v>-9000</v>
      </c>
      <c r="K49" s="38">
        <f>G49+H49+J49</f>
        <v>0</v>
      </c>
      <c r="L49" s="38">
        <v>10000</v>
      </c>
      <c r="M49" s="38">
        <v>0</v>
      </c>
      <c r="N49" s="38">
        <v>10000</v>
      </c>
      <c r="O49" s="38">
        <v>10000</v>
      </c>
      <c r="P49" s="38">
        <v>0</v>
      </c>
      <c r="Q49" s="38">
        <v>10000</v>
      </c>
    </row>
    <row r="50" spans="1:17" ht="15.6">
      <c r="A50" s="67" t="s">
        <v>100</v>
      </c>
      <c r="B50" s="24" t="s">
        <v>118</v>
      </c>
      <c r="C50" s="62" t="s">
        <v>8</v>
      </c>
      <c r="D50" s="24" t="s">
        <v>99</v>
      </c>
      <c r="E50" s="69"/>
      <c r="F50" s="31"/>
      <c r="G50" s="65">
        <f>G57</f>
        <v>0</v>
      </c>
      <c r="H50" s="65">
        <f>H51+H54</f>
        <v>6200</v>
      </c>
      <c r="I50" s="38">
        <f>I57</f>
        <v>0</v>
      </c>
      <c r="J50" s="38"/>
      <c r="K50" s="65">
        <f>K51+K54</f>
        <v>12440</v>
      </c>
      <c r="L50" s="65">
        <f t="shared" ref="L50:Q50" si="12">L57</f>
        <v>38700</v>
      </c>
      <c r="M50" s="38">
        <f t="shared" si="12"/>
        <v>0</v>
      </c>
      <c r="N50" s="65">
        <f t="shared" si="12"/>
        <v>38700</v>
      </c>
      <c r="O50" s="65">
        <f t="shared" si="12"/>
        <v>77500</v>
      </c>
      <c r="P50" s="38">
        <f t="shared" si="12"/>
        <v>0</v>
      </c>
      <c r="Q50" s="65">
        <f t="shared" si="12"/>
        <v>77500</v>
      </c>
    </row>
    <row r="51" spans="1:17" ht="31.2">
      <c r="A51" s="68" t="s">
        <v>144</v>
      </c>
      <c r="B51" s="31" t="s">
        <v>118</v>
      </c>
      <c r="C51" s="66" t="s">
        <v>8</v>
      </c>
      <c r="D51" s="31" t="s">
        <v>99</v>
      </c>
      <c r="E51" s="69" t="s">
        <v>145</v>
      </c>
      <c r="F51" s="31"/>
      <c r="G51" s="38">
        <f>G52</f>
        <v>0</v>
      </c>
      <c r="H51" s="38">
        <f>H52</f>
        <v>6000</v>
      </c>
      <c r="I51" s="38"/>
      <c r="J51" s="38"/>
      <c r="K51" s="38">
        <f>K52</f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</row>
    <row r="52" spans="1:17" ht="31.2">
      <c r="A52" s="68" t="s">
        <v>12</v>
      </c>
      <c r="B52" s="31" t="s">
        <v>118</v>
      </c>
      <c r="C52" s="66" t="s">
        <v>8</v>
      </c>
      <c r="D52" s="31" t="s">
        <v>99</v>
      </c>
      <c r="E52" s="69" t="s">
        <v>146</v>
      </c>
      <c r="F52" s="31"/>
      <c r="G52" s="38">
        <f>G53</f>
        <v>0</v>
      </c>
      <c r="H52" s="38">
        <f>H53</f>
        <v>6000</v>
      </c>
      <c r="I52" s="38"/>
      <c r="J52" s="38"/>
      <c r="K52" s="38">
        <f>K53</f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</row>
    <row r="53" spans="1:17" ht="31.2">
      <c r="A53" s="68" t="s">
        <v>13</v>
      </c>
      <c r="B53" s="31" t="s">
        <v>118</v>
      </c>
      <c r="C53" s="66" t="s">
        <v>8</v>
      </c>
      <c r="D53" s="31" t="s">
        <v>99</v>
      </c>
      <c r="E53" s="69" t="s">
        <v>146</v>
      </c>
      <c r="F53" s="31" t="s">
        <v>18</v>
      </c>
      <c r="G53" s="38">
        <v>0</v>
      </c>
      <c r="H53" s="38">
        <v>6000</v>
      </c>
      <c r="I53" s="38"/>
      <c r="J53" s="38">
        <v>-6000</v>
      </c>
      <c r="K53" s="38">
        <f>G53+H53+J53</f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</row>
    <row r="54" spans="1:17" ht="46.8">
      <c r="A54" s="68" t="s">
        <v>147</v>
      </c>
      <c r="B54" s="31" t="s">
        <v>118</v>
      </c>
      <c r="C54" s="66" t="s">
        <v>8</v>
      </c>
      <c r="D54" s="31" t="s">
        <v>99</v>
      </c>
      <c r="E54" s="69" t="s">
        <v>148</v>
      </c>
      <c r="F54" s="31"/>
      <c r="G54" s="38">
        <f>G55</f>
        <v>0</v>
      </c>
      <c r="H54" s="38">
        <f>H55</f>
        <v>200</v>
      </c>
      <c r="I54" s="38"/>
      <c r="J54" s="38"/>
      <c r="K54" s="38">
        <f>K55</f>
        <v>12440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</row>
    <row r="55" spans="1:17" ht="31.2">
      <c r="A55" s="68" t="s">
        <v>12</v>
      </c>
      <c r="B55" s="31" t="s">
        <v>118</v>
      </c>
      <c r="C55" s="66" t="s">
        <v>8</v>
      </c>
      <c r="D55" s="31" t="s">
        <v>99</v>
      </c>
      <c r="E55" s="69" t="s">
        <v>148</v>
      </c>
      <c r="F55" s="31"/>
      <c r="G55" s="38">
        <f>G56</f>
        <v>0</v>
      </c>
      <c r="H55" s="38">
        <f>H56</f>
        <v>200</v>
      </c>
      <c r="I55" s="38"/>
      <c r="J55" s="38"/>
      <c r="K55" s="38">
        <f>K56</f>
        <v>12440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</row>
    <row r="56" spans="1:17" ht="31.2">
      <c r="A56" s="68" t="s">
        <v>13</v>
      </c>
      <c r="B56" s="31" t="s">
        <v>118</v>
      </c>
      <c r="C56" s="66" t="s">
        <v>8</v>
      </c>
      <c r="D56" s="31" t="s">
        <v>99</v>
      </c>
      <c r="E56" s="69" t="s">
        <v>148</v>
      </c>
      <c r="F56" s="31" t="s">
        <v>18</v>
      </c>
      <c r="G56" s="38">
        <v>0</v>
      </c>
      <c r="H56" s="38">
        <v>200</v>
      </c>
      <c r="I56" s="38"/>
      <c r="J56" s="38">
        <v>12240</v>
      </c>
      <c r="K56" s="38">
        <f>H56+J56</f>
        <v>12440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</row>
    <row r="57" spans="1:17" ht="15.6">
      <c r="A57" s="68" t="s">
        <v>92</v>
      </c>
      <c r="B57" s="31" t="s">
        <v>118</v>
      </c>
      <c r="C57" s="66" t="s">
        <v>8</v>
      </c>
      <c r="D57" s="31" t="s">
        <v>99</v>
      </c>
      <c r="E57" s="69" t="s">
        <v>101</v>
      </c>
      <c r="F57" s="31"/>
      <c r="G57" s="38">
        <f t="shared" ref="G57:Q60" si="13">G58</f>
        <v>0</v>
      </c>
      <c r="H57" s="38"/>
      <c r="I57" s="38">
        <f t="shared" si="13"/>
        <v>0</v>
      </c>
      <c r="J57" s="38"/>
      <c r="K57" s="38">
        <f t="shared" si="13"/>
        <v>0</v>
      </c>
      <c r="L57" s="38">
        <f t="shared" si="13"/>
        <v>38700</v>
      </c>
      <c r="M57" s="38">
        <f t="shared" si="13"/>
        <v>0</v>
      </c>
      <c r="N57" s="38">
        <f t="shared" si="13"/>
        <v>38700</v>
      </c>
      <c r="O57" s="38">
        <f t="shared" si="13"/>
        <v>77500</v>
      </c>
      <c r="P57" s="38">
        <f t="shared" si="13"/>
        <v>0</v>
      </c>
      <c r="Q57" s="38">
        <f t="shared" si="13"/>
        <v>77500</v>
      </c>
    </row>
    <row r="58" spans="1:17" ht="15.6">
      <c r="A58" s="68" t="s">
        <v>14</v>
      </c>
      <c r="B58" s="31" t="s">
        <v>118</v>
      </c>
      <c r="C58" s="66" t="s">
        <v>8</v>
      </c>
      <c r="D58" s="31" t="s">
        <v>99</v>
      </c>
      <c r="E58" s="69" t="s">
        <v>101</v>
      </c>
      <c r="F58" s="31" t="s">
        <v>19</v>
      </c>
      <c r="G58" s="38">
        <f t="shared" si="13"/>
        <v>0</v>
      </c>
      <c r="H58" s="38"/>
      <c r="I58" s="38">
        <f t="shared" si="13"/>
        <v>0</v>
      </c>
      <c r="J58" s="38"/>
      <c r="K58" s="38">
        <f t="shared" si="13"/>
        <v>0</v>
      </c>
      <c r="L58" s="38">
        <f t="shared" si="13"/>
        <v>38700</v>
      </c>
      <c r="M58" s="38">
        <f t="shared" si="13"/>
        <v>0</v>
      </c>
      <c r="N58" s="38">
        <f t="shared" si="13"/>
        <v>38700</v>
      </c>
      <c r="O58" s="38">
        <f t="shared" si="13"/>
        <v>77500</v>
      </c>
      <c r="P58" s="38">
        <f t="shared" si="13"/>
        <v>0</v>
      </c>
      <c r="Q58" s="38">
        <f t="shared" si="13"/>
        <v>77500</v>
      </c>
    </row>
    <row r="59" spans="1:17" ht="15.6">
      <c r="A59" s="68" t="s">
        <v>40</v>
      </c>
      <c r="B59" s="31" t="s">
        <v>118</v>
      </c>
      <c r="C59" s="66" t="s">
        <v>8</v>
      </c>
      <c r="D59" s="31" t="s">
        <v>99</v>
      </c>
      <c r="E59" s="69" t="s">
        <v>101</v>
      </c>
      <c r="F59" s="31" t="s">
        <v>76</v>
      </c>
      <c r="G59" s="70">
        <v>0</v>
      </c>
      <c r="H59" s="70"/>
      <c r="I59" s="70">
        <v>0</v>
      </c>
      <c r="J59" s="70"/>
      <c r="K59" s="70">
        <v>0</v>
      </c>
      <c r="L59" s="70">
        <v>38700</v>
      </c>
      <c r="M59" s="70">
        <v>0</v>
      </c>
      <c r="N59" s="70">
        <v>38700</v>
      </c>
      <c r="O59" s="70">
        <v>77500</v>
      </c>
      <c r="P59" s="70">
        <v>0</v>
      </c>
      <c r="Q59" s="70">
        <v>77500</v>
      </c>
    </row>
    <row r="60" spans="1:17" s="15" customFormat="1" ht="15.6">
      <c r="A60" s="71" t="s">
        <v>28</v>
      </c>
      <c r="B60" s="24" t="s">
        <v>83</v>
      </c>
      <c r="C60" s="62" t="s">
        <v>29</v>
      </c>
      <c r="D60" s="24"/>
      <c r="E60" s="24"/>
      <c r="F60" s="24"/>
      <c r="G60" s="27">
        <f t="shared" ref="G60:Q62" si="14">G61</f>
        <v>88835.72</v>
      </c>
      <c r="H60" s="27"/>
      <c r="I60" s="38">
        <f t="shared" si="13"/>
        <v>0</v>
      </c>
      <c r="J60" s="65">
        <f>J61</f>
        <v>2099.5700000000002</v>
      </c>
      <c r="K60" s="27">
        <f t="shared" si="14"/>
        <v>90935.29</v>
      </c>
      <c r="L60" s="27">
        <f t="shared" si="14"/>
        <v>89724.42</v>
      </c>
      <c r="M60" s="38">
        <f t="shared" si="13"/>
        <v>2120.4299999999998</v>
      </c>
      <c r="N60" s="27">
        <f t="shared" si="14"/>
        <v>91844.849999999991</v>
      </c>
      <c r="O60" s="27">
        <f t="shared" si="14"/>
        <v>93153.86</v>
      </c>
      <c r="P60" s="38">
        <f t="shared" si="13"/>
        <v>2201.5700000000002</v>
      </c>
      <c r="Q60" s="27">
        <f t="shared" si="14"/>
        <v>95355.430000000008</v>
      </c>
    </row>
    <row r="61" spans="1:17" ht="21" customHeight="1">
      <c r="A61" s="97" t="s">
        <v>30</v>
      </c>
      <c r="B61" s="31" t="s">
        <v>83</v>
      </c>
      <c r="C61" s="66" t="s">
        <v>29</v>
      </c>
      <c r="D61" s="31" t="s">
        <v>9</v>
      </c>
      <c r="E61" s="31"/>
      <c r="F61" s="31"/>
      <c r="G61" s="72">
        <f t="shared" si="14"/>
        <v>88835.72</v>
      </c>
      <c r="H61" s="72"/>
      <c r="I61" s="72">
        <f t="shared" si="14"/>
        <v>0</v>
      </c>
      <c r="J61" s="72">
        <f>J62</f>
        <v>2099.5700000000002</v>
      </c>
      <c r="K61" s="72">
        <f t="shared" si="14"/>
        <v>90935.29</v>
      </c>
      <c r="L61" s="72">
        <f t="shared" si="14"/>
        <v>89724.42</v>
      </c>
      <c r="M61" s="72">
        <f t="shared" si="14"/>
        <v>2120.4299999999998</v>
      </c>
      <c r="N61" s="72">
        <f t="shared" si="14"/>
        <v>91844.849999999991</v>
      </c>
      <c r="O61" s="72">
        <f t="shared" si="14"/>
        <v>93153.86</v>
      </c>
      <c r="P61" s="72">
        <f t="shared" si="14"/>
        <v>2201.5700000000002</v>
      </c>
      <c r="Q61" s="72">
        <f t="shared" si="14"/>
        <v>95355.430000000008</v>
      </c>
    </row>
    <row r="62" spans="1:17" ht="62.25" customHeight="1">
      <c r="A62" s="36" t="s">
        <v>31</v>
      </c>
      <c r="B62" s="31" t="s">
        <v>118</v>
      </c>
      <c r="C62" s="66" t="s">
        <v>29</v>
      </c>
      <c r="D62" s="31" t="s">
        <v>9</v>
      </c>
      <c r="E62" s="31" t="s">
        <v>122</v>
      </c>
      <c r="F62" s="31"/>
      <c r="G62" s="38">
        <f>G63+G65</f>
        <v>88835.72</v>
      </c>
      <c r="H62" s="38"/>
      <c r="I62" s="72">
        <f t="shared" si="14"/>
        <v>0</v>
      </c>
      <c r="J62" s="72">
        <f>J63+J65</f>
        <v>2099.5700000000002</v>
      </c>
      <c r="K62" s="38">
        <f>K63+K65</f>
        <v>90935.29</v>
      </c>
      <c r="L62" s="38">
        <f>L63+L65</f>
        <v>89724.42</v>
      </c>
      <c r="M62" s="72">
        <f t="shared" si="14"/>
        <v>2120.4299999999998</v>
      </c>
      <c r="N62" s="38">
        <f>N63+N65</f>
        <v>91844.849999999991</v>
      </c>
      <c r="O62" s="38">
        <f>O63+O65</f>
        <v>93153.86</v>
      </c>
      <c r="P62" s="72">
        <f t="shared" si="14"/>
        <v>2201.5700000000002</v>
      </c>
      <c r="Q62" s="38">
        <f>Q63+Q65</f>
        <v>95355.430000000008</v>
      </c>
    </row>
    <row r="63" spans="1:17" ht="79.5" customHeight="1">
      <c r="A63" s="73" t="s">
        <v>10</v>
      </c>
      <c r="B63" s="31" t="s">
        <v>118</v>
      </c>
      <c r="C63" s="66" t="s">
        <v>29</v>
      </c>
      <c r="D63" s="31" t="s">
        <v>9</v>
      </c>
      <c r="E63" s="31" t="s">
        <v>122</v>
      </c>
      <c r="F63" s="31" t="s">
        <v>15</v>
      </c>
      <c r="G63" s="38">
        <f t="shared" ref="G63:Q63" si="15">G64</f>
        <v>88835.72</v>
      </c>
      <c r="H63" s="38"/>
      <c r="I63" s="38">
        <f t="shared" si="15"/>
        <v>0</v>
      </c>
      <c r="J63" s="38">
        <f>J64</f>
        <v>1376.7</v>
      </c>
      <c r="K63" s="38">
        <f t="shared" si="15"/>
        <v>90212.42</v>
      </c>
      <c r="L63" s="38">
        <f t="shared" si="15"/>
        <v>89724.42</v>
      </c>
      <c r="M63" s="38">
        <f t="shared" si="15"/>
        <v>2120.4299999999998</v>
      </c>
      <c r="N63" s="38">
        <f t="shared" si="15"/>
        <v>91844.849999999991</v>
      </c>
      <c r="O63" s="38">
        <f t="shared" si="15"/>
        <v>93153.86</v>
      </c>
      <c r="P63" s="38">
        <f t="shared" si="15"/>
        <v>2201.5700000000002</v>
      </c>
      <c r="Q63" s="38">
        <f t="shared" si="15"/>
        <v>95355.430000000008</v>
      </c>
    </row>
    <row r="64" spans="1:17" ht="29.25" customHeight="1">
      <c r="A64" s="74" t="s">
        <v>65</v>
      </c>
      <c r="B64" s="31" t="s">
        <v>118</v>
      </c>
      <c r="C64" s="66" t="s">
        <v>29</v>
      </c>
      <c r="D64" s="31" t="s">
        <v>9</v>
      </c>
      <c r="E64" s="31" t="s">
        <v>122</v>
      </c>
      <c r="F64" s="31" t="s">
        <v>16</v>
      </c>
      <c r="G64" s="38">
        <v>88835.72</v>
      </c>
      <c r="H64" s="38"/>
      <c r="I64" s="38">
        <v>0</v>
      </c>
      <c r="J64" s="38">
        <v>1376.7</v>
      </c>
      <c r="K64" s="38">
        <f>G64+J64</f>
        <v>90212.42</v>
      </c>
      <c r="L64" s="38">
        <v>89724.42</v>
      </c>
      <c r="M64" s="38">
        <v>2120.4299999999998</v>
      </c>
      <c r="N64" s="38">
        <f>L64+M64</f>
        <v>91844.849999999991</v>
      </c>
      <c r="O64" s="38">
        <v>93153.86</v>
      </c>
      <c r="P64" s="38">
        <v>2201.5700000000002</v>
      </c>
      <c r="Q64" s="38">
        <f>O64+P64</f>
        <v>95355.430000000008</v>
      </c>
    </row>
    <row r="65" spans="1:17" ht="29.25" customHeight="1">
      <c r="A65" s="73" t="s">
        <v>26</v>
      </c>
      <c r="B65" s="31" t="s">
        <v>118</v>
      </c>
      <c r="C65" s="66" t="s">
        <v>29</v>
      </c>
      <c r="D65" s="31" t="s">
        <v>9</v>
      </c>
      <c r="E65" s="31" t="s">
        <v>122</v>
      </c>
      <c r="F65" s="31" t="s">
        <v>17</v>
      </c>
      <c r="G65" s="38">
        <f t="shared" ref="G65:Q65" si="16">G66</f>
        <v>0</v>
      </c>
      <c r="H65" s="38"/>
      <c r="I65" s="38">
        <f t="shared" si="16"/>
        <v>0</v>
      </c>
      <c r="J65" s="38">
        <f>J66</f>
        <v>722.87</v>
      </c>
      <c r="K65" s="38">
        <f t="shared" si="16"/>
        <v>722.87</v>
      </c>
      <c r="L65" s="38">
        <f t="shared" si="16"/>
        <v>0</v>
      </c>
      <c r="M65" s="38">
        <v>0</v>
      </c>
      <c r="N65" s="38">
        <f t="shared" si="16"/>
        <v>0</v>
      </c>
      <c r="O65" s="38">
        <f t="shared" si="16"/>
        <v>0</v>
      </c>
      <c r="P65" s="38">
        <f t="shared" si="16"/>
        <v>0</v>
      </c>
      <c r="Q65" s="38">
        <f t="shared" si="16"/>
        <v>0</v>
      </c>
    </row>
    <row r="66" spans="1:17" ht="33" customHeight="1">
      <c r="A66" s="73" t="s">
        <v>13</v>
      </c>
      <c r="B66" s="31" t="s">
        <v>118</v>
      </c>
      <c r="C66" s="66" t="s">
        <v>29</v>
      </c>
      <c r="D66" s="31" t="s">
        <v>9</v>
      </c>
      <c r="E66" s="31" t="s">
        <v>122</v>
      </c>
      <c r="F66" s="31" t="s">
        <v>18</v>
      </c>
      <c r="G66" s="38">
        <v>0</v>
      </c>
      <c r="H66" s="38"/>
      <c r="I66" s="38">
        <v>0</v>
      </c>
      <c r="J66" s="38">
        <v>722.87</v>
      </c>
      <c r="K66" s="38">
        <f>G66+J66</f>
        <v>722.87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</row>
    <row r="67" spans="1:17" s="15" customFormat="1" ht="31.2">
      <c r="A67" s="75" t="s">
        <v>32</v>
      </c>
      <c r="B67" s="24" t="s">
        <v>118</v>
      </c>
      <c r="C67" s="62" t="s">
        <v>9</v>
      </c>
      <c r="D67" s="24"/>
      <c r="E67" s="24"/>
      <c r="F67" s="24"/>
      <c r="G67" s="60">
        <f t="shared" ref="G67:Q70" si="17">G68</f>
        <v>1500</v>
      </c>
      <c r="H67" s="60">
        <f>H68</f>
        <v>-1000</v>
      </c>
      <c r="I67" s="60">
        <f t="shared" si="17"/>
        <v>0</v>
      </c>
      <c r="J67" s="60">
        <f>J68</f>
        <v>-500</v>
      </c>
      <c r="K67" s="60">
        <f t="shared" si="17"/>
        <v>0</v>
      </c>
      <c r="L67" s="60">
        <f t="shared" si="17"/>
        <v>1500</v>
      </c>
      <c r="M67" s="60">
        <f t="shared" si="17"/>
        <v>0</v>
      </c>
      <c r="N67" s="60">
        <f t="shared" si="17"/>
        <v>1500</v>
      </c>
      <c r="O67" s="60">
        <f t="shared" si="17"/>
        <v>1500</v>
      </c>
      <c r="P67" s="60">
        <f t="shared" si="17"/>
        <v>0</v>
      </c>
      <c r="Q67" s="60">
        <f t="shared" si="17"/>
        <v>1500</v>
      </c>
    </row>
    <row r="68" spans="1:17" s="16" customFormat="1" ht="19.5" customHeight="1">
      <c r="A68" s="76" t="s">
        <v>69</v>
      </c>
      <c r="B68" s="24" t="s">
        <v>118</v>
      </c>
      <c r="C68" s="62" t="s">
        <v>9</v>
      </c>
      <c r="D68" s="24" t="s">
        <v>44</v>
      </c>
      <c r="E68" s="24"/>
      <c r="F68" s="24"/>
      <c r="G68" s="60">
        <f t="shared" si="17"/>
        <v>1500</v>
      </c>
      <c r="H68" s="60">
        <f>H69</f>
        <v>-1000</v>
      </c>
      <c r="I68" s="60">
        <f t="shared" si="17"/>
        <v>0</v>
      </c>
      <c r="J68" s="60">
        <f>J69</f>
        <v>-500</v>
      </c>
      <c r="K68" s="60">
        <f t="shared" si="17"/>
        <v>0</v>
      </c>
      <c r="L68" s="60">
        <f t="shared" si="17"/>
        <v>1500</v>
      </c>
      <c r="M68" s="60">
        <f t="shared" si="17"/>
        <v>0</v>
      </c>
      <c r="N68" s="60">
        <f t="shared" si="17"/>
        <v>1500</v>
      </c>
      <c r="O68" s="60">
        <f t="shared" si="17"/>
        <v>1500</v>
      </c>
      <c r="P68" s="60">
        <f t="shared" si="17"/>
        <v>0</v>
      </c>
      <c r="Q68" s="60">
        <f t="shared" si="17"/>
        <v>1500</v>
      </c>
    </row>
    <row r="69" spans="1:17" ht="17.25" customHeight="1">
      <c r="A69" s="77" t="s">
        <v>57</v>
      </c>
      <c r="B69" s="31" t="s">
        <v>118</v>
      </c>
      <c r="C69" s="66" t="s">
        <v>9</v>
      </c>
      <c r="D69" s="31" t="s">
        <v>44</v>
      </c>
      <c r="E69" s="57" t="s">
        <v>123</v>
      </c>
      <c r="F69" s="31"/>
      <c r="G69" s="38">
        <f t="shared" si="17"/>
        <v>1500</v>
      </c>
      <c r="H69" s="38">
        <f>H70</f>
        <v>-1000</v>
      </c>
      <c r="I69" s="38">
        <f t="shared" si="17"/>
        <v>0</v>
      </c>
      <c r="J69" s="38">
        <f>J70</f>
        <v>-500</v>
      </c>
      <c r="K69" s="38">
        <f t="shared" si="17"/>
        <v>0</v>
      </c>
      <c r="L69" s="38">
        <f t="shared" si="17"/>
        <v>1500</v>
      </c>
      <c r="M69" s="38">
        <f t="shared" si="17"/>
        <v>0</v>
      </c>
      <c r="N69" s="38">
        <f t="shared" si="17"/>
        <v>1500</v>
      </c>
      <c r="O69" s="38">
        <f t="shared" si="17"/>
        <v>1500</v>
      </c>
      <c r="P69" s="38">
        <f t="shared" si="17"/>
        <v>0</v>
      </c>
      <c r="Q69" s="38">
        <f t="shared" si="17"/>
        <v>1500</v>
      </c>
    </row>
    <row r="70" spans="1:17" ht="30.75" customHeight="1">
      <c r="A70" s="73" t="s">
        <v>26</v>
      </c>
      <c r="B70" s="31" t="s">
        <v>118</v>
      </c>
      <c r="C70" s="66" t="s">
        <v>9</v>
      </c>
      <c r="D70" s="31" t="s">
        <v>44</v>
      </c>
      <c r="E70" s="57" t="s">
        <v>123</v>
      </c>
      <c r="F70" s="31" t="s">
        <v>17</v>
      </c>
      <c r="G70" s="38">
        <f t="shared" si="17"/>
        <v>1500</v>
      </c>
      <c r="H70" s="38">
        <f>H71</f>
        <v>-1000</v>
      </c>
      <c r="I70" s="38">
        <f t="shared" si="17"/>
        <v>0</v>
      </c>
      <c r="J70" s="38">
        <f>J71</f>
        <v>-500</v>
      </c>
      <c r="K70" s="38">
        <f t="shared" si="17"/>
        <v>0</v>
      </c>
      <c r="L70" s="38">
        <f t="shared" si="17"/>
        <v>1500</v>
      </c>
      <c r="M70" s="38">
        <f t="shared" si="17"/>
        <v>0</v>
      </c>
      <c r="N70" s="38">
        <f t="shared" si="17"/>
        <v>1500</v>
      </c>
      <c r="O70" s="38">
        <f t="shared" si="17"/>
        <v>1500</v>
      </c>
      <c r="P70" s="38">
        <f t="shared" si="17"/>
        <v>0</v>
      </c>
      <c r="Q70" s="38">
        <f t="shared" si="17"/>
        <v>1500</v>
      </c>
    </row>
    <row r="71" spans="1:17" ht="32.25" customHeight="1">
      <c r="A71" s="73" t="s">
        <v>13</v>
      </c>
      <c r="B71" s="31" t="s">
        <v>83</v>
      </c>
      <c r="C71" s="66" t="s">
        <v>9</v>
      </c>
      <c r="D71" s="31" t="s">
        <v>44</v>
      </c>
      <c r="E71" s="57" t="s">
        <v>123</v>
      </c>
      <c r="F71" s="31" t="s">
        <v>18</v>
      </c>
      <c r="G71" s="38">
        <v>1500</v>
      </c>
      <c r="H71" s="38">
        <v>-1000</v>
      </c>
      <c r="I71" s="38">
        <v>0</v>
      </c>
      <c r="J71" s="38">
        <v>-500</v>
      </c>
      <c r="K71" s="38">
        <f>G71+H71+J71</f>
        <v>0</v>
      </c>
      <c r="L71" s="38">
        <v>1500</v>
      </c>
      <c r="M71" s="38">
        <v>0</v>
      </c>
      <c r="N71" s="38">
        <v>1500</v>
      </c>
      <c r="O71" s="38">
        <v>1500</v>
      </c>
      <c r="P71" s="38">
        <v>0</v>
      </c>
      <c r="Q71" s="38">
        <v>1500</v>
      </c>
    </row>
    <row r="72" spans="1:17" s="15" customFormat="1" ht="15.6">
      <c r="A72" s="78" t="s">
        <v>35</v>
      </c>
      <c r="B72" s="24" t="s">
        <v>118</v>
      </c>
      <c r="C72" s="62" t="s">
        <v>21</v>
      </c>
      <c r="D72" s="24"/>
      <c r="E72" s="24"/>
      <c r="F72" s="24"/>
      <c r="G72" s="60">
        <f t="shared" ref="G72:Q72" si="18">G73+G77</f>
        <v>1513390</v>
      </c>
      <c r="H72" s="60">
        <f>H73</f>
        <v>31841.64</v>
      </c>
      <c r="I72" s="60">
        <f t="shared" si="18"/>
        <v>0</v>
      </c>
      <c r="J72" s="60">
        <f>J73+J77</f>
        <v>-1034</v>
      </c>
      <c r="K72" s="60">
        <f t="shared" si="18"/>
        <v>1544197.64</v>
      </c>
      <c r="L72" s="60">
        <f t="shared" si="18"/>
        <v>1594511</v>
      </c>
      <c r="M72" s="60">
        <f t="shared" si="18"/>
        <v>0</v>
      </c>
      <c r="N72" s="60">
        <f t="shared" si="18"/>
        <v>1594511</v>
      </c>
      <c r="O72" s="60">
        <f t="shared" si="18"/>
        <v>1606491</v>
      </c>
      <c r="P72" s="60">
        <f t="shared" si="18"/>
        <v>0</v>
      </c>
      <c r="Q72" s="60">
        <f t="shared" si="18"/>
        <v>1606491</v>
      </c>
    </row>
    <row r="73" spans="1:17" s="15" customFormat="1" ht="20.25" customHeight="1">
      <c r="A73" s="79" t="s">
        <v>102</v>
      </c>
      <c r="B73" s="24" t="s">
        <v>118</v>
      </c>
      <c r="C73" s="62" t="s">
        <v>21</v>
      </c>
      <c r="D73" s="24" t="s">
        <v>33</v>
      </c>
      <c r="E73" s="45"/>
      <c r="F73" s="45"/>
      <c r="G73" s="27">
        <f t="shared" ref="G73:Q75" si="19">G74</f>
        <v>1512356</v>
      </c>
      <c r="H73" s="27">
        <f>H74</f>
        <v>31841.64</v>
      </c>
      <c r="I73" s="27">
        <f t="shared" si="19"/>
        <v>0</v>
      </c>
      <c r="J73" s="27">
        <f>J74</f>
        <v>0</v>
      </c>
      <c r="K73" s="27">
        <f t="shared" si="19"/>
        <v>1544197.64</v>
      </c>
      <c r="L73" s="27">
        <f t="shared" si="19"/>
        <v>1593477</v>
      </c>
      <c r="M73" s="27">
        <f t="shared" si="19"/>
        <v>0</v>
      </c>
      <c r="N73" s="27">
        <f t="shared" si="19"/>
        <v>1593477</v>
      </c>
      <c r="O73" s="27">
        <f t="shared" si="19"/>
        <v>1605457</v>
      </c>
      <c r="P73" s="27">
        <f t="shared" si="19"/>
        <v>0</v>
      </c>
      <c r="Q73" s="27">
        <f t="shared" si="19"/>
        <v>1605457</v>
      </c>
    </row>
    <row r="74" spans="1:17" ht="220.5" customHeight="1">
      <c r="A74" s="77" t="s">
        <v>58</v>
      </c>
      <c r="B74" s="31" t="s">
        <v>118</v>
      </c>
      <c r="C74" s="66" t="s">
        <v>21</v>
      </c>
      <c r="D74" s="31" t="s">
        <v>33</v>
      </c>
      <c r="E74" s="57" t="s">
        <v>124</v>
      </c>
      <c r="F74" s="31"/>
      <c r="G74" s="38">
        <f t="shared" si="19"/>
        <v>1512356</v>
      </c>
      <c r="H74" s="38">
        <f>H75</f>
        <v>31841.64</v>
      </c>
      <c r="I74" s="38">
        <f t="shared" si="19"/>
        <v>0</v>
      </c>
      <c r="J74" s="38">
        <f>J75</f>
        <v>0</v>
      </c>
      <c r="K74" s="38">
        <f t="shared" si="19"/>
        <v>1544197.64</v>
      </c>
      <c r="L74" s="38">
        <f t="shared" si="19"/>
        <v>1593477</v>
      </c>
      <c r="M74" s="38">
        <f t="shared" si="19"/>
        <v>0</v>
      </c>
      <c r="N74" s="38">
        <f t="shared" si="19"/>
        <v>1593477</v>
      </c>
      <c r="O74" s="38">
        <f t="shared" si="19"/>
        <v>1605457</v>
      </c>
      <c r="P74" s="38">
        <f t="shared" si="19"/>
        <v>0</v>
      </c>
      <c r="Q74" s="38">
        <f t="shared" si="19"/>
        <v>1605457</v>
      </c>
    </row>
    <row r="75" spans="1:17" ht="33" customHeight="1">
      <c r="A75" s="73" t="s">
        <v>26</v>
      </c>
      <c r="B75" s="31" t="s">
        <v>118</v>
      </c>
      <c r="C75" s="66" t="s">
        <v>21</v>
      </c>
      <c r="D75" s="31" t="s">
        <v>33</v>
      </c>
      <c r="E75" s="57" t="s">
        <v>124</v>
      </c>
      <c r="F75" s="31" t="s">
        <v>17</v>
      </c>
      <c r="G75" s="38">
        <f t="shared" si="19"/>
        <v>1512356</v>
      </c>
      <c r="H75" s="38">
        <f>H76</f>
        <v>31841.64</v>
      </c>
      <c r="I75" s="38">
        <f t="shared" si="19"/>
        <v>0</v>
      </c>
      <c r="J75" s="38">
        <f>J76</f>
        <v>0</v>
      </c>
      <c r="K75" s="38">
        <f t="shared" si="19"/>
        <v>1544197.64</v>
      </c>
      <c r="L75" s="38">
        <f t="shared" si="19"/>
        <v>1593477</v>
      </c>
      <c r="M75" s="38">
        <f t="shared" si="19"/>
        <v>0</v>
      </c>
      <c r="N75" s="38">
        <f t="shared" si="19"/>
        <v>1593477</v>
      </c>
      <c r="O75" s="38">
        <f t="shared" si="19"/>
        <v>1605457</v>
      </c>
      <c r="P75" s="38">
        <f t="shared" si="19"/>
        <v>0</v>
      </c>
      <c r="Q75" s="38">
        <f t="shared" si="19"/>
        <v>1605457</v>
      </c>
    </row>
    <row r="76" spans="1:17" ht="30.75" customHeight="1">
      <c r="A76" s="73" t="s">
        <v>13</v>
      </c>
      <c r="B76" s="31" t="s">
        <v>118</v>
      </c>
      <c r="C76" s="66" t="s">
        <v>21</v>
      </c>
      <c r="D76" s="31" t="s">
        <v>33</v>
      </c>
      <c r="E76" s="57" t="s">
        <v>124</v>
      </c>
      <c r="F76" s="31" t="s">
        <v>18</v>
      </c>
      <c r="G76" s="38">
        <v>1512356</v>
      </c>
      <c r="H76" s="38">
        <v>31841.64</v>
      </c>
      <c r="I76" s="38">
        <v>0</v>
      </c>
      <c r="J76" s="38">
        <v>0</v>
      </c>
      <c r="K76" s="38">
        <f>G76+H76</f>
        <v>1544197.64</v>
      </c>
      <c r="L76" s="38">
        <v>1593477</v>
      </c>
      <c r="M76" s="38">
        <v>0</v>
      </c>
      <c r="N76" s="38">
        <v>1593477</v>
      </c>
      <c r="O76" s="38">
        <v>1605457</v>
      </c>
      <c r="P76" s="38">
        <v>0</v>
      </c>
      <c r="Q76" s="38">
        <v>1605457</v>
      </c>
    </row>
    <row r="77" spans="1:17" s="15" customFormat="1" ht="31.2">
      <c r="A77" s="80" t="s">
        <v>70</v>
      </c>
      <c r="B77" s="24" t="s">
        <v>118</v>
      </c>
      <c r="C77" s="62" t="s">
        <v>21</v>
      </c>
      <c r="D77" s="24" t="s">
        <v>39</v>
      </c>
      <c r="E77" s="24"/>
      <c r="F77" s="24"/>
      <c r="G77" s="81">
        <f t="shared" ref="G77:Q77" si="20">G78</f>
        <v>1034</v>
      </c>
      <c r="H77" s="81">
        <f>H78</f>
        <v>0</v>
      </c>
      <c r="I77" s="81">
        <f t="shared" si="20"/>
        <v>0</v>
      </c>
      <c r="J77" s="81">
        <f>J78</f>
        <v>-1034</v>
      </c>
      <c r="K77" s="81">
        <f t="shared" si="20"/>
        <v>0</v>
      </c>
      <c r="L77" s="81">
        <f t="shared" si="20"/>
        <v>1034</v>
      </c>
      <c r="M77" s="81">
        <f t="shared" si="20"/>
        <v>0</v>
      </c>
      <c r="N77" s="81">
        <f t="shared" si="20"/>
        <v>1034</v>
      </c>
      <c r="O77" s="82">
        <f t="shared" si="20"/>
        <v>1034</v>
      </c>
      <c r="P77" s="81">
        <f t="shared" si="20"/>
        <v>0</v>
      </c>
      <c r="Q77" s="82">
        <f t="shared" si="20"/>
        <v>1034</v>
      </c>
    </row>
    <row r="78" spans="1:17" ht="19.5" customHeight="1">
      <c r="A78" s="51" t="s">
        <v>54</v>
      </c>
      <c r="B78" s="31" t="s">
        <v>118</v>
      </c>
      <c r="C78" s="66" t="s">
        <v>21</v>
      </c>
      <c r="D78" s="31" t="s">
        <v>39</v>
      </c>
      <c r="E78" s="57" t="s">
        <v>125</v>
      </c>
      <c r="F78" s="31"/>
      <c r="G78" s="38">
        <f t="shared" ref="G78:Q79" si="21">G79</f>
        <v>1034</v>
      </c>
      <c r="H78" s="38">
        <f>H79</f>
        <v>0</v>
      </c>
      <c r="I78" s="38">
        <f t="shared" si="21"/>
        <v>0</v>
      </c>
      <c r="J78" s="38">
        <f>J79</f>
        <v>-1034</v>
      </c>
      <c r="K78" s="38">
        <f t="shared" si="21"/>
        <v>0</v>
      </c>
      <c r="L78" s="38">
        <f t="shared" si="21"/>
        <v>1034</v>
      </c>
      <c r="M78" s="38">
        <f t="shared" si="21"/>
        <v>0</v>
      </c>
      <c r="N78" s="38">
        <f t="shared" si="21"/>
        <v>1034</v>
      </c>
      <c r="O78" s="38">
        <f t="shared" si="21"/>
        <v>1034</v>
      </c>
      <c r="P78" s="38">
        <f t="shared" si="21"/>
        <v>0</v>
      </c>
      <c r="Q78" s="38">
        <f t="shared" si="21"/>
        <v>1034</v>
      </c>
    </row>
    <row r="79" spans="1:17" ht="39.75" customHeight="1">
      <c r="A79" s="73" t="s">
        <v>26</v>
      </c>
      <c r="B79" s="31" t="s">
        <v>118</v>
      </c>
      <c r="C79" s="66" t="s">
        <v>21</v>
      </c>
      <c r="D79" s="31" t="s">
        <v>39</v>
      </c>
      <c r="E79" s="57" t="s">
        <v>125</v>
      </c>
      <c r="F79" s="31" t="s">
        <v>17</v>
      </c>
      <c r="G79" s="38">
        <f t="shared" si="21"/>
        <v>1034</v>
      </c>
      <c r="H79" s="38">
        <f>H80</f>
        <v>0</v>
      </c>
      <c r="I79" s="38">
        <f t="shared" si="21"/>
        <v>0</v>
      </c>
      <c r="J79" s="38">
        <f>J80</f>
        <v>-1034</v>
      </c>
      <c r="K79" s="38">
        <f t="shared" si="21"/>
        <v>0</v>
      </c>
      <c r="L79" s="38">
        <f t="shared" si="21"/>
        <v>1034</v>
      </c>
      <c r="M79" s="38">
        <f t="shared" si="21"/>
        <v>0</v>
      </c>
      <c r="N79" s="38">
        <f t="shared" si="21"/>
        <v>1034</v>
      </c>
      <c r="O79" s="38">
        <f t="shared" si="21"/>
        <v>1034</v>
      </c>
      <c r="P79" s="38">
        <f t="shared" si="21"/>
        <v>0</v>
      </c>
      <c r="Q79" s="38">
        <f t="shared" si="21"/>
        <v>1034</v>
      </c>
    </row>
    <row r="80" spans="1:17" ht="31.5" customHeight="1">
      <c r="A80" s="73" t="s">
        <v>13</v>
      </c>
      <c r="B80" s="31" t="s">
        <v>118</v>
      </c>
      <c r="C80" s="66" t="s">
        <v>21</v>
      </c>
      <c r="D80" s="31" t="s">
        <v>39</v>
      </c>
      <c r="E80" s="57" t="s">
        <v>125</v>
      </c>
      <c r="F80" s="31" t="s">
        <v>18</v>
      </c>
      <c r="G80" s="38">
        <v>1034</v>
      </c>
      <c r="H80" s="38">
        <v>0</v>
      </c>
      <c r="I80" s="38">
        <v>0</v>
      </c>
      <c r="J80" s="38">
        <v>-1034</v>
      </c>
      <c r="K80" s="38">
        <f>G80+H80+J80</f>
        <v>0</v>
      </c>
      <c r="L80" s="38">
        <v>1034</v>
      </c>
      <c r="M80" s="38">
        <v>0</v>
      </c>
      <c r="N80" s="38">
        <v>1034</v>
      </c>
      <c r="O80" s="38">
        <v>1034</v>
      </c>
      <c r="P80" s="38">
        <v>0</v>
      </c>
      <c r="Q80" s="38">
        <v>1034</v>
      </c>
    </row>
    <row r="81" spans="1:17" s="15" customFormat="1" ht="15.6">
      <c r="A81" s="30" t="s">
        <v>71</v>
      </c>
      <c r="B81" s="24" t="s">
        <v>118</v>
      </c>
      <c r="C81" s="24" t="s">
        <v>36</v>
      </c>
      <c r="D81" s="24"/>
      <c r="E81" s="24"/>
      <c r="F81" s="24"/>
      <c r="G81" s="81">
        <f t="shared" ref="G81:Q81" si="22">G82</f>
        <v>9000</v>
      </c>
      <c r="H81" s="81">
        <f>H82</f>
        <v>-1500</v>
      </c>
      <c r="I81" s="81">
        <f t="shared" si="22"/>
        <v>0</v>
      </c>
      <c r="J81" s="81">
        <f>J82</f>
        <v>-2500</v>
      </c>
      <c r="K81" s="81">
        <f t="shared" si="22"/>
        <v>5000</v>
      </c>
      <c r="L81" s="81">
        <f t="shared" si="22"/>
        <v>6000</v>
      </c>
      <c r="M81" s="81">
        <f t="shared" si="22"/>
        <v>0</v>
      </c>
      <c r="N81" s="81">
        <f t="shared" si="22"/>
        <v>6000</v>
      </c>
      <c r="O81" s="81">
        <f t="shared" si="22"/>
        <v>6000</v>
      </c>
      <c r="P81" s="81">
        <f t="shared" si="22"/>
        <v>0</v>
      </c>
      <c r="Q81" s="81">
        <f t="shared" si="22"/>
        <v>6000</v>
      </c>
    </row>
    <row r="82" spans="1:17" s="15" customFormat="1" ht="16.2">
      <c r="A82" s="30" t="s">
        <v>72</v>
      </c>
      <c r="B82" s="24" t="s">
        <v>118</v>
      </c>
      <c r="C82" s="24" t="s">
        <v>36</v>
      </c>
      <c r="D82" s="24" t="s">
        <v>9</v>
      </c>
      <c r="E82" s="45"/>
      <c r="F82" s="45"/>
      <c r="G82" s="81">
        <f t="shared" ref="G82:Q82" si="23">G83+G86+G92</f>
        <v>9000</v>
      </c>
      <c r="H82" s="81">
        <f>H83+H86+H92</f>
        <v>-1500</v>
      </c>
      <c r="I82" s="81">
        <f t="shared" si="23"/>
        <v>0</v>
      </c>
      <c r="J82" s="81">
        <f>J83+J86+J92</f>
        <v>-2500</v>
      </c>
      <c r="K82" s="81">
        <f t="shared" si="23"/>
        <v>5000</v>
      </c>
      <c r="L82" s="81">
        <f t="shared" si="23"/>
        <v>6000</v>
      </c>
      <c r="M82" s="81">
        <f t="shared" si="23"/>
        <v>0</v>
      </c>
      <c r="N82" s="81">
        <f t="shared" si="23"/>
        <v>6000</v>
      </c>
      <c r="O82" s="81">
        <f t="shared" si="23"/>
        <v>6000</v>
      </c>
      <c r="P82" s="81">
        <f t="shared" si="23"/>
        <v>0</v>
      </c>
      <c r="Q82" s="81">
        <f t="shared" si="23"/>
        <v>6000</v>
      </c>
    </row>
    <row r="83" spans="1:17" s="15" customFormat="1" ht="16.2">
      <c r="A83" s="83" t="s">
        <v>59</v>
      </c>
      <c r="B83" s="24" t="s">
        <v>118</v>
      </c>
      <c r="C83" s="24" t="s">
        <v>36</v>
      </c>
      <c r="D83" s="24" t="s">
        <v>9</v>
      </c>
      <c r="E83" s="58" t="s">
        <v>126</v>
      </c>
      <c r="F83" s="45"/>
      <c r="G83" s="65">
        <f t="shared" ref="G83:Q84" si="24">G84</f>
        <v>2000</v>
      </c>
      <c r="H83" s="65">
        <f>H84</f>
        <v>-1500</v>
      </c>
      <c r="I83" s="65">
        <f t="shared" si="24"/>
        <v>0</v>
      </c>
      <c r="J83" s="65">
        <f>J84</f>
        <v>-500</v>
      </c>
      <c r="K83" s="65">
        <f t="shared" si="24"/>
        <v>0</v>
      </c>
      <c r="L83" s="65">
        <f t="shared" si="24"/>
        <v>2000</v>
      </c>
      <c r="M83" s="65">
        <f t="shared" si="24"/>
        <v>0</v>
      </c>
      <c r="N83" s="65">
        <f t="shared" si="24"/>
        <v>2000</v>
      </c>
      <c r="O83" s="65">
        <f t="shared" si="24"/>
        <v>2000</v>
      </c>
      <c r="P83" s="65">
        <f t="shared" si="24"/>
        <v>0</v>
      </c>
      <c r="Q83" s="65">
        <f t="shared" si="24"/>
        <v>2000</v>
      </c>
    </row>
    <row r="84" spans="1:17" ht="33" customHeight="1">
      <c r="A84" s="73" t="s">
        <v>26</v>
      </c>
      <c r="B84" s="31" t="s">
        <v>118</v>
      </c>
      <c r="C84" s="84" t="s">
        <v>36</v>
      </c>
      <c r="D84" s="31" t="s">
        <v>9</v>
      </c>
      <c r="E84" s="57" t="s">
        <v>126</v>
      </c>
      <c r="F84" s="31" t="s">
        <v>17</v>
      </c>
      <c r="G84" s="38">
        <f t="shared" si="24"/>
        <v>2000</v>
      </c>
      <c r="H84" s="38">
        <f>H85</f>
        <v>-1500</v>
      </c>
      <c r="I84" s="38">
        <f t="shared" si="24"/>
        <v>0</v>
      </c>
      <c r="J84" s="38">
        <f>J85</f>
        <v>-500</v>
      </c>
      <c r="K84" s="38">
        <f t="shared" si="24"/>
        <v>0</v>
      </c>
      <c r="L84" s="38">
        <f t="shared" si="24"/>
        <v>2000</v>
      </c>
      <c r="M84" s="38">
        <f t="shared" si="24"/>
        <v>0</v>
      </c>
      <c r="N84" s="38">
        <f t="shared" si="24"/>
        <v>2000</v>
      </c>
      <c r="O84" s="38">
        <f t="shared" si="24"/>
        <v>2000</v>
      </c>
      <c r="P84" s="38">
        <f t="shared" si="24"/>
        <v>0</v>
      </c>
      <c r="Q84" s="38">
        <f t="shared" si="24"/>
        <v>2000</v>
      </c>
    </row>
    <row r="85" spans="1:17" ht="35.25" customHeight="1">
      <c r="A85" s="73" t="s">
        <v>13</v>
      </c>
      <c r="B85" s="31" t="s">
        <v>118</v>
      </c>
      <c r="C85" s="84" t="s">
        <v>36</v>
      </c>
      <c r="D85" s="31" t="s">
        <v>9</v>
      </c>
      <c r="E85" s="57" t="s">
        <v>126</v>
      </c>
      <c r="F85" s="31" t="s">
        <v>18</v>
      </c>
      <c r="G85" s="38">
        <v>2000</v>
      </c>
      <c r="H85" s="38">
        <v>-1500</v>
      </c>
      <c r="I85" s="38">
        <v>0</v>
      </c>
      <c r="J85" s="38">
        <v>-500</v>
      </c>
      <c r="K85" s="38">
        <f>G85+H85+J85</f>
        <v>0</v>
      </c>
      <c r="L85" s="38">
        <v>2000</v>
      </c>
      <c r="M85" s="38">
        <v>0</v>
      </c>
      <c r="N85" s="38">
        <v>2000</v>
      </c>
      <c r="O85" s="38">
        <v>2000</v>
      </c>
      <c r="P85" s="38">
        <v>0</v>
      </c>
      <c r="Q85" s="38">
        <v>2000</v>
      </c>
    </row>
    <row r="86" spans="1:17" s="15" customFormat="1" ht="31.8">
      <c r="A86" s="83" t="s">
        <v>60</v>
      </c>
      <c r="B86" s="24" t="s">
        <v>118</v>
      </c>
      <c r="C86" s="45" t="s">
        <v>36</v>
      </c>
      <c r="D86" s="45" t="s">
        <v>9</v>
      </c>
      <c r="E86" s="58" t="s">
        <v>128</v>
      </c>
      <c r="F86" s="45"/>
      <c r="G86" s="65">
        <f>G87+G91</f>
        <v>6000</v>
      </c>
      <c r="H86" s="65">
        <f>H87</f>
        <v>0</v>
      </c>
      <c r="I86" s="65">
        <f>I87+I91</f>
        <v>0</v>
      </c>
      <c r="J86" s="65">
        <f>J89+J87</f>
        <v>-1000</v>
      </c>
      <c r="K86" s="65">
        <f>K87+K91</f>
        <v>5000</v>
      </c>
      <c r="L86" s="65">
        <f t="shared" ref="G86:Q87" si="25">L87</f>
        <v>3000</v>
      </c>
      <c r="M86" s="65">
        <f t="shared" si="25"/>
        <v>0</v>
      </c>
      <c r="N86" s="65">
        <f t="shared" si="25"/>
        <v>3000</v>
      </c>
      <c r="O86" s="65">
        <f t="shared" si="25"/>
        <v>3000</v>
      </c>
      <c r="P86" s="65">
        <f t="shared" si="25"/>
        <v>0</v>
      </c>
      <c r="Q86" s="65">
        <f t="shared" si="25"/>
        <v>3000</v>
      </c>
    </row>
    <row r="87" spans="1:17" ht="30.75" customHeight="1">
      <c r="A87" s="73" t="s">
        <v>26</v>
      </c>
      <c r="B87" s="31" t="s">
        <v>118</v>
      </c>
      <c r="C87" s="31" t="s">
        <v>36</v>
      </c>
      <c r="D87" s="31" t="s">
        <v>9</v>
      </c>
      <c r="E87" s="57" t="s">
        <v>127</v>
      </c>
      <c r="F87" s="31" t="s">
        <v>17</v>
      </c>
      <c r="G87" s="38">
        <f t="shared" si="25"/>
        <v>6000</v>
      </c>
      <c r="H87" s="38">
        <f>H88</f>
        <v>0</v>
      </c>
      <c r="I87" s="38">
        <f t="shared" si="25"/>
        <v>0</v>
      </c>
      <c r="J87" s="38">
        <f>J88</f>
        <v>-1000</v>
      </c>
      <c r="K87" s="38">
        <f t="shared" si="25"/>
        <v>5000</v>
      </c>
      <c r="L87" s="38">
        <f t="shared" si="25"/>
        <v>3000</v>
      </c>
      <c r="M87" s="38">
        <f t="shared" si="25"/>
        <v>0</v>
      </c>
      <c r="N87" s="38">
        <f t="shared" si="25"/>
        <v>3000</v>
      </c>
      <c r="O87" s="38">
        <f t="shared" si="25"/>
        <v>3000</v>
      </c>
      <c r="P87" s="38">
        <f t="shared" si="25"/>
        <v>0</v>
      </c>
      <c r="Q87" s="38">
        <f t="shared" si="25"/>
        <v>3000</v>
      </c>
    </row>
    <row r="88" spans="1:17" ht="34.200000000000003" customHeight="1">
      <c r="A88" s="73" t="s">
        <v>13</v>
      </c>
      <c r="B88" s="31" t="s">
        <v>118</v>
      </c>
      <c r="C88" s="31" t="s">
        <v>36</v>
      </c>
      <c r="D88" s="31" t="s">
        <v>9</v>
      </c>
      <c r="E88" s="57" t="s">
        <v>127</v>
      </c>
      <c r="F88" s="31" t="s">
        <v>18</v>
      </c>
      <c r="G88" s="38">
        <v>6000</v>
      </c>
      <c r="H88" s="38"/>
      <c r="I88" s="38">
        <v>0</v>
      </c>
      <c r="J88" s="38">
        <v>-1000</v>
      </c>
      <c r="K88" s="38">
        <f>G88+H88+J88</f>
        <v>5000</v>
      </c>
      <c r="L88" s="38">
        <v>3000</v>
      </c>
      <c r="M88" s="38">
        <v>0</v>
      </c>
      <c r="N88" s="38">
        <v>3000</v>
      </c>
      <c r="O88" s="38">
        <v>3000</v>
      </c>
      <c r="P88" s="38">
        <v>0</v>
      </c>
      <c r="Q88" s="38">
        <v>3000</v>
      </c>
    </row>
    <row r="89" spans="1:17" ht="34.950000000000003" hidden="1" customHeight="1">
      <c r="A89" s="102" t="s">
        <v>139</v>
      </c>
      <c r="B89" s="24" t="s">
        <v>118</v>
      </c>
      <c r="C89" s="45" t="s">
        <v>36</v>
      </c>
      <c r="D89" s="45" t="s">
        <v>9</v>
      </c>
      <c r="E89" s="31" t="s">
        <v>138</v>
      </c>
      <c r="F89" s="104"/>
      <c r="G89" s="38"/>
      <c r="H89" s="38"/>
      <c r="I89" s="38">
        <f>I90</f>
        <v>0</v>
      </c>
      <c r="J89" s="38">
        <f>J90</f>
        <v>0</v>
      </c>
      <c r="K89" s="38">
        <f>I89+J89</f>
        <v>0</v>
      </c>
      <c r="L89" s="38"/>
      <c r="M89" s="38"/>
      <c r="N89" s="38"/>
      <c r="O89" s="38"/>
      <c r="P89" s="38"/>
      <c r="Q89" s="38"/>
    </row>
    <row r="90" spans="1:17" ht="34.950000000000003" hidden="1" customHeight="1">
      <c r="A90" s="103" t="s">
        <v>26</v>
      </c>
      <c r="B90" s="31" t="s">
        <v>118</v>
      </c>
      <c r="C90" s="31" t="s">
        <v>36</v>
      </c>
      <c r="D90" s="31" t="s">
        <v>9</v>
      </c>
      <c r="E90" s="31" t="s">
        <v>138</v>
      </c>
      <c r="F90" s="105" t="s">
        <v>17</v>
      </c>
      <c r="G90" s="38"/>
      <c r="H90" s="38"/>
      <c r="I90" s="38">
        <f>I91</f>
        <v>0</v>
      </c>
      <c r="J90" s="38">
        <f>J91</f>
        <v>0</v>
      </c>
      <c r="K90" s="38">
        <f>I90+J90</f>
        <v>0</v>
      </c>
      <c r="L90" s="38"/>
      <c r="M90" s="38"/>
      <c r="N90" s="38"/>
      <c r="O90" s="38"/>
      <c r="P90" s="38"/>
      <c r="Q90" s="38"/>
    </row>
    <row r="91" spans="1:17" ht="34.950000000000003" hidden="1" customHeight="1">
      <c r="A91" s="103" t="s">
        <v>13</v>
      </c>
      <c r="B91" s="31" t="s">
        <v>118</v>
      </c>
      <c r="C91" s="31" t="s">
        <v>36</v>
      </c>
      <c r="D91" s="31" t="s">
        <v>9</v>
      </c>
      <c r="E91" s="31" t="s">
        <v>138</v>
      </c>
      <c r="F91" s="105" t="s">
        <v>18</v>
      </c>
      <c r="G91" s="38"/>
      <c r="H91" s="38"/>
      <c r="I91" s="38">
        <v>0</v>
      </c>
      <c r="J91" s="38">
        <v>0</v>
      </c>
      <c r="K91" s="38">
        <f>I91+J91</f>
        <v>0</v>
      </c>
      <c r="L91" s="38"/>
      <c r="M91" s="38"/>
      <c r="N91" s="38"/>
      <c r="O91" s="38"/>
      <c r="P91" s="38"/>
      <c r="Q91" s="38"/>
    </row>
    <row r="92" spans="1:17" s="15" customFormat="1" ht="16.2">
      <c r="A92" s="85" t="s">
        <v>61</v>
      </c>
      <c r="B92" s="24" t="s">
        <v>118</v>
      </c>
      <c r="C92" s="24" t="s">
        <v>36</v>
      </c>
      <c r="D92" s="24" t="s">
        <v>9</v>
      </c>
      <c r="E92" s="58" t="s">
        <v>129</v>
      </c>
      <c r="F92" s="45"/>
      <c r="G92" s="65">
        <f t="shared" ref="G92:Q93" si="26">G93</f>
        <v>1000</v>
      </c>
      <c r="H92" s="65">
        <f>H93</f>
        <v>0</v>
      </c>
      <c r="I92" s="38">
        <f t="shared" si="26"/>
        <v>0</v>
      </c>
      <c r="J92" s="38">
        <f>J93</f>
        <v>-1000</v>
      </c>
      <c r="K92" s="65">
        <f t="shared" si="26"/>
        <v>0</v>
      </c>
      <c r="L92" s="65">
        <f t="shared" si="26"/>
        <v>1000</v>
      </c>
      <c r="M92" s="38">
        <f t="shared" si="26"/>
        <v>0</v>
      </c>
      <c r="N92" s="65">
        <f t="shared" si="26"/>
        <v>1000</v>
      </c>
      <c r="O92" s="65">
        <f t="shared" si="26"/>
        <v>1000</v>
      </c>
      <c r="P92" s="38">
        <f t="shared" si="26"/>
        <v>0</v>
      </c>
      <c r="Q92" s="65">
        <f t="shared" si="26"/>
        <v>1000</v>
      </c>
    </row>
    <row r="93" spans="1:17" ht="30.75" customHeight="1">
      <c r="A93" s="73" t="s">
        <v>26</v>
      </c>
      <c r="B93" s="31" t="s">
        <v>118</v>
      </c>
      <c r="C93" s="31" t="s">
        <v>36</v>
      </c>
      <c r="D93" s="31" t="s">
        <v>9</v>
      </c>
      <c r="E93" s="57" t="s">
        <v>130</v>
      </c>
      <c r="F93" s="31" t="s">
        <v>17</v>
      </c>
      <c r="G93" s="38">
        <f t="shared" si="26"/>
        <v>1000</v>
      </c>
      <c r="H93" s="38">
        <f>H94</f>
        <v>0</v>
      </c>
      <c r="I93" s="38">
        <f t="shared" si="26"/>
        <v>0</v>
      </c>
      <c r="J93" s="38">
        <f>J94</f>
        <v>-1000</v>
      </c>
      <c r="K93" s="38">
        <f t="shared" si="26"/>
        <v>0</v>
      </c>
      <c r="L93" s="38">
        <f t="shared" si="26"/>
        <v>1000</v>
      </c>
      <c r="M93" s="38">
        <f t="shared" si="26"/>
        <v>0</v>
      </c>
      <c r="N93" s="38">
        <f t="shared" si="26"/>
        <v>1000</v>
      </c>
      <c r="O93" s="38">
        <f t="shared" si="26"/>
        <v>1000</v>
      </c>
      <c r="P93" s="38">
        <f t="shared" si="26"/>
        <v>0</v>
      </c>
      <c r="Q93" s="38">
        <f t="shared" si="26"/>
        <v>1000</v>
      </c>
    </row>
    <row r="94" spans="1:17" ht="30.75" customHeight="1">
      <c r="A94" s="73" t="s">
        <v>13</v>
      </c>
      <c r="B94" s="31" t="s">
        <v>118</v>
      </c>
      <c r="C94" s="31" t="s">
        <v>36</v>
      </c>
      <c r="D94" s="31" t="s">
        <v>9</v>
      </c>
      <c r="E94" s="57" t="s">
        <v>129</v>
      </c>
      <c r="F94" s="31" t="s">
        <v>18</v>
      </c>
      <c r="G94" s="38">
        <v>1000</v>
      </c>
      <c r="H94" s="38">
        <v>0</v>
      </c>
      <c r="I94" s="38">
        <v>0</v>
      </c>
      <c r="J94" s="38">
        <v>-1000</v>
      </c>
      <c r="K94" s="38">
        <f>G94+H94+J94</f>
        <v>0</v>
      </c>
      <c r="L94" s="38">
        <v>1000</v>
      </c>
      <c r="M94" s="38">
        <v>0</v>
      </c>
      <c r="N94" s="38">
        <v>1000</v>
      </c>
      <c r="O94" s="38">
        <v>1000</v>
      </c>
      <c r="P94" s="38">
        <v>0</v>
      </c>
      <c r="Q94" s="38">
        <v>1000</v>
      </c>
    </row>
    <row r="95" spans="1:17" s="15" customFormat="1" ht="15.6">
      <c r="A95" s="80" t="s">
        <v>41</v>
      </c>
      <c r="B95" s="24" t="s">
        <v>118</v>
      </c>
      <c r="C95" s="24" t="s">
        <v>25</v>
      </c>
      <c r="D95" s="24"/>
      <c r="E95" s="24"/>
      <c r="F95" s="24"/>
      <c r="G95" s="60">
        <f t="shared" ref="G95:P95" si="27">G96</f>
        <v>2000</v>
      </c>
      <c r="H95" s="60">
        <f>H96</f>
        <v>-1500</v>
      </c>
      <c r="I95" s="60">
        <f t="shared" si="27"/>
        <v>0</v>
      </c>
      <c r="J95" s="60">
        <f>J96</f>
        <v>-500</v>
      </c>
      <c r="K95" s="60">
        <f t="shared" si="27"/>
        <v>0</v>
      </c>
      <c r="L95" s="60">
        <f t="shared" si="27"/>
        <v>2000</v>
      </c>
      <c r="M95" s="60">
        <f t="shared" si="27"/>
        <v>0</v>
      </c>
      <c r="N95" s="60">
        <f t="shared" si="27"/>
        <v>2000</v>
      </c>
      <c r="O95" s="60">
        <f t="shared" si="27"/>
        <v>2000</v>
      </c>
      <c r="P95" s="60">
        <f t="shared" si="27"/>
        <v>0</v>
      </c>
      <c r="Q95" s="60">
        <v>2000</v>
      </c>
    </row>
    <row r="96" spans="1:17" s="15" customFormat="1" ht="15.6">
      <c r="A96" s="80" t="s">
        <v>55</v>
      </c>
      <c r="B96" s="24" t="s">
        <v>118</v>
      </c>
      <c r="C96" s="24" t="s">
        <v>25</v>
      </c>
      <c r="D96" s="24" t="s">
        <v>25</v>
      </c>
      <c r="E96" s="24"/>
      <c r="F96" s="24"/>
      <c r="G96" s="60">
        <f t="shared" ref="G96:Q98" si="28">G97</f>
        <v>2000</v>
      </c>
      <c r="H96" s="60">
        <f>H97</f>
        <v>-1500</v>
      </c>
      <c r="I96" s="60">
        <f t="shared" si="28"/>
        <v>0</v>
      </c>
      <c r="J96" s="60">
        <f>J97</f>
        <v>-500</v>
      </c>
      <c r="K96" s="60">
        <f t="shared" si="28"/>
        <v>0</v>
      </c>
      <c r="L96" s="60">
        <f t="shared" si="28"/>
        <v>2000</v>
      </c>
      <c r="M96" s="60">
        <f t="shared" si="28"/>
        <v>0</v>
      </c>
      <c r="N96" s="60">
        <f t="shared" si="28"/>
        <v>2000</v>
      </c>
      <c r="O96" s="60">
        <f t="shared" si="28"/>
        <v>2000</v>
      </c>
      <c r="P96" s="60">
        <f t="shared" si="28"/>
        <v>0</v>
      </c>
      <c r="Q96" s="60">
        <f t="shared" si="28"/>
        <v>2000</v>
      </c>
    </row>
    <row r="97" spans="1:17" ht="19.5" customHeight="1">
      <c r="A97" s="36" t="s">
        <v>47</v>
      </c>
      <c r="B97" s="31" t="s">
        <v>118</v>
      </c>
      <c r="C97" s="31" t="s">
        <v>25</v>
      </c>
      <c r="D97" s="31" t="s">
        <v>25</v>
      </c>
      <c r="E97" s="57" t="s">
        <v>131</v>
      </c>
      <c r="F97" s="31"/>
      <c r="G97" s="38">
        <f t="shared" si="28"/>
        <v>2000</v>
      </c>
      <c r="H97" s="38">
        <f>H98</f>
        <v>-1500</v>
      </c>
      <c r="I97" s="38">
        <f t="shared" si="28"/>
        <v>0</v>
      </c>
      <c r="J97" s="38">
        <f>J98</f>
        <v>-500</v>
      </c>
      <c r="K97" s="38">
        <f t="shared" si="28"/>
        <v>0</v>
      </c>
      <c r="L97" s="38">
        <f t="shared" si="28"/>
        <v>2000</v>
      </c>
      <c r="M97" s="38">
        <f t="shared" si="28"/>
        <v>0</v>
      </c>
      <c r="N97" s="38">
        <f t="shared" si="28"/>
        <v>2000</v>
      </c>
      <c r="O97" s="38">
        <f t="shared" si="28"/>
        <v>2000</v>
      </c>
      <c r="P97" s="38">
        <f t="shared" si="28"/>
        <v>0</v>
      </c>
      <c r="Q97" s="38">
        <f t="shared" si="28"/>
        <v>2000</v>
      </c>
    </row>
    <row r="98" spans="1:17" ht="30.75" customHeight="1">
      <c r="A98" s="73" t="s">
        <v>26</v>
      </c>
      <c r="B98" s="31" t="s">
        <v>118</v>
      </c>
      <c r="C98" s="31" t="s">
        <v>25</v>
      </c>
      <c r="D98" s="31" t="s">
        <v>25</v>
      </c>
      <c r="E98" s="57" t="s">
        <v>131</v>
      </c>
      <c r="F98" s="31" t="s">
        <v>17</v>
      </c>
      <c r="G98" s="38">
        <f t="shared" si="28"/>
        <v>2000</v>
      </c>
      <c r="H98" s="38">
        <f>H99</f>
        <v>-1500</v>
      </c>
      <c r="I98" s="38">
        <f t="shared" si="28"/>
        <v>0</v>
      </c>
      <c r="J98" s="38">
        <f>J99</f>
        <v>-500</v>
      </c>
      <c r="K98" s="38">
        <f t="shared" si="28"/>
        <v>0</v>
      </c>
      <c r="L98" s="38">
        <f t="shared" si="28"/>
        <v>2000</v>
      </c>
      <c r="M98" s="38">
        <f t="shared" si="28"/>
        <v>0</v>
      </c>
      <c r="N98" s="38">
        <f t="shared" si="28"/>
        <v>2000</v>
      </c>
      <c r="O98" s="38">
        <f t="shared" si="28"/>
        <v>2000</v>
      </c>
      <c r="P98" s="38">
        <f t="shared" si="28"/>
        <v>0</v>
      </c>
      <c r="Q98" s="38">
        <f t="shared" si="28"/>
        <v>2000</v>
      </c>
    </row>
    <row r="99" spans="1:17" ht="30.75" customHeight="1">
      <c r="A99" s="73" t="s">
        <v>13</v>
      </c>
      <c r="B99" s="31" t="s">
        <v>118</v>
      </c>
      <c r="C99" s="31" t="s">
        <v>25</v>
      </c>
      <c r="D99" s="31" t="s">
        <v>25</v>
      </c>
      <c r="E99" s="57" t="s">
        <v>131</v>
      </c>
      <c r="F99" s="31" t="s">
        <v>18</v>
      </c>
      <c r="G99" s="38">
        <v>2000</v>
      </c>
      <c r="H99" s="38">
        <v>-1500</v>
      </c>
      <c r="I99" s="38">
        <v>0</v>
      </c>
      <c r="J99" s="38">
        <v>-500</v>
      </c>
      <c r="K99" s="38">
        <f>G99+H99+J99</f>
        <v>0</v>
      </c>
      <c r="L99" s="38">
        <v>2000</v>
      </c>
      <c r="M99" s="38">
        <v>0</v>
      </c>
      <c r="N99" s="38">
        <v>2000</v>
      </c>
      <c r="O99" s="38">
        <v>2000</v>
      </c>
      <c r="P99" s="38">
        <v>0</v>
      </c>
      <c r="Q99" s="38">
        <v>2000</v>
      </c>
    </row>
    <row r="100" spans="1:17" s="15" customFormat="1" ht="21" customHeight="1">
      <c r="A100" s="30" t="s">
        <v>73</v>
      </c>
      <c r="B100" s="24" t="s">
        <v>118</v>
      </c>
      <c r="C100" s="24" t="s">
        <v>37</v>
      </c>
      <c r="D100" s="24"/>
      <c r="E100" s="24"/>
      <c r="F100" s="24"/>
      <c r="G100" s="60">
        <f t="shared" ref="G100:Q100" si="29">G101</f>
        <v>697200</v>
      </c>
      <c r="H100" s="60">
        <v>0</v>
      </c>
      <c r="I100" s="60">
        <f t="shared" si="29"/>
        <v>0</v>
      </c>
      <c r="J100" s="60">
        <f>J101</f>
        <v>-36583</v>
      </c>
      <c r="K100" s="60">
        <f t="shared" si="29"/>
        <v>660617</v>
      </c>
      <c r="L100" s="60">
        <f t="shared" si="29"/>
        <v>697200</v>
      </c>
      <c r="M100" s="60">
        <f t="shared" si="29"/>
        <v>0</v>
      </c>
      <c r="N100" s="60">
        <f t="shared" si="29"/>
        <v>697200</v>
      </c>
      <c r="O100" s="60">
        <f t="shared" si="29"/>
        <v>697200</v>
      </c>
      <c r="P100" s="60">
        <f t="shared" si="29"/>
        <v>0</v>
      </c>
      <c r="Q100" s="60">
        <f t="shared" si="29"/>
        <v>697200</v>
      </c>
    </row>
    <row r="101" spans="1:17" s="15" customFormat="1" ht="18.600000000000001" customHeight="1">
      <c r="A101" s="30" t="s">
        <v>42</v>
      </c>
      <c r="B101" s="24" t="s">
        <v>118</v>
      </c>
      <c r="C101" s="24" t="s">
        <v>74</v>
      </c>
      <c r="D101" s="24" t="s">
        <v>8</v>
      </c>
      <c r="E101" s="24"/>
      <c r="F101" s="24"/>
      <c r="G101" s="60">
        <f t="shared" ref="G101:Q101" si="30">G102+G105</f>
        <v>697200</v>
      </c>
      <c r="H101" s="60">
        <v>0</v>
      </c>
      <c r="I101" s="60">
        <f t="shared" si="30"/>
        <v>0</v>
      </c>
      <c r="J101" s="60">
        <f>J106</f>
        <v>-36583</v>
      </c>
      <c r="K101" s="60">
        <f t="shared" si="30"/>
        <v>660617</v>
      </c>
      <c r="L101" s="60">
        <f t="shared" si="30"/>
        <v>697200</v>
      </c>
      <c r="M101" s="60">
        <f t="shared" si="30"/>
        <v>0</v>
      </c>
      <c r="N101" s="60">
        <f t="shared" si="30"/>
        <v>697200</v>
      </c>
      <c r="O101" s="60">
        <f t="shared" si="30"/>
        <v>697200</v>
      </c>
      <c r="P101" s="60">
        <f t="shared" si="30"/>
        <v>0</v>
      </c>
      <c r="Q101" s="60">
        <f t="shared" si="30"/>
        <v>697200</v>
      </c>
    </row>
    <row r="102" spans="1:17" s="15" customFormat="1" ht="3" hidden="1" customHeight="1">
      <c r="A102" s="98" t="s">
        <v>63</v>
      </c>
      <c r="B102" s="31" t="s">
        <v>118</v>
      </c>
      <c r="C102" s="31" t="s">
        <v>37</v>
      </c>
      <c r="D102" s="31" t="s">
        <v>8</v>
      </c>
      <c r="E102" s="57" t="s">
        <v>84</v>
      </c>
      <c r="F102" s="31"/>
      <c r="G102" s="35">
        <f t="shared" ref="G102:Q103" si="31">G103</f>
        <v>0</v>
      </c>
      <c r="H102" s="35"/>
      <c r="I102" s="60">
        <f>I103</f>
        <v>0</v>
      </c>
      <c r="J102" s="60"/>
      <c r="K102" s="35">
        <f t="shared" si="31"/>
        <v>0</v>
      </c>
      <c r="L102" s="35">
        <f t="shared" si="31"/>
        <v>0</v>
      </c>
      <c r="M102" s="60">
        <f>M103</f>
        <v>0</v>
      </c>
      <c r="N102" s="35">
        <f t="shared" si="31"/>
        <v>0</v>
      </c>
      <c r="O102" s="35">
        <f t="shared" si="31"/>
        <v>0</v>
      </c>
      <c r="P102" s="60">
        <f>P103</f>
        <v>0</v>
      </c>
      <c r="Q102" s="35">
        <f t="shared" si="31"/>
        <v>0</v>
      </c>
    </row>
    <row r="103" spans="1:17" s="15" customFormat="1" ht="19.2" hidden="1" customHeight="1">
      <c r="A103" s="73" t="s">
        <v>14</v>
      </c>
      <c r="B103" s="31" t="s">
        <v>118</v>
      </c>
      <c r="C103" s="31" t="s">
        <v>37</v>
      </c>
      <c r="D103" s="31" t="s">
        <v>8</v>
      </c>
      <c r="E103" s="57" t="s">
        <v>84</v>
      </c>
      <c r="F103" s="31" t="s">
        <v>19</v>
      </c>
      <c r="G103" s="35">
        <f t="shared" si="31"/>
        <v>0</v>
      </c>
      <c r="H103" s="35"/>
      <c r="I103" s="60">
        <f>I104</f>
        <v>0</v>
      </c>
      <c r="J103" s="60"/>
      <c r="K103" s="35">
        <f t="shared" si="31"/>
        <v>0</v>
      </c>
      <c r="L103" s="35">
        <f t="shared" si="31"/>
        <v>0</v>
      </c>
      <c r="M103" s="60">
        <f>M104</f>
        <v>0</v>
      </c>
      <c r="N103" s="35">
        <f t="shared" si="31"/>
        <v>0</v>
      </c>
      <c r="O103" s="35">
        <f t="shared" si="31"/>
        <v>0</v>
      </c>
      <c r="P103" s="60">
        <f>P104</f>
        <v>0</v>
      </c>
      <c r="Q103" s="35">
        <f t="shared" si="31"/>
        <v>0</v>
      </c>
    </row>
    <row r="104" spans="1:17" s="15" customFormat="1" ht="0.6" hidden="1" customHeight="1">
      <c r="A104" s="73" t="s">
        <v>23</v>
      </c>
      <c r="B104" s="31" t="s">
        <v>118</v>
      </c>
      <c r="C104" s="31" t="s">
        <v>37</v>
      </c>
      <c r="D104" s="31" t="s">
        <v>8</v>
      </c>
      <c r="E104" s="57" t="s">
        <v>84</v>
      </c>
      <c r="F104" s="31" t="s">
        <v>77</v>
      </c>
      <c r="G104" s="38">
        <v>0</v>
      </c>
      <c r="H104" s="38"/>
      <c r="I104" s="38">
        <v>0</v>
      </c>
      <c r="J104" s="38"/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</row>
    <row r="105" spans="1:17" ht="99" customHeight="1">
      <c r="A105" s="86" t="s">
        <v>62</v>
      </c>
      <c r="B105" s="31" t="s">
        <v>118</v>
      </c>
      <c r="C105" s="31" t="s">
        <v>37</v>
      </c>
      <c r="D105" s="31" t="s">
        <v>8</v>
      </c>
      <c r="E105" s="57" t="s">
        <v>132</v>
      </c>
      <c r="F105" s="45"/>
      <c r="G105" s="38">
        <f t="shared" ref="G105:Q106" si="32">G106</f>
        <v>697200</v>
      </c>
      <c r="H105" s="38">
        <v>0</v>
      </c>
      <c r="I105" s="38">
        <f t="shared" si="32"/>
        <v>0</v>
      </c>
      <c r="J105" s="38"/>
      <c r="K105" s="38">
        <f t="shared" si="32"/>
        <v>660617</v>
      </c>
      <c r="L105" s="38">
        <f t="shared" si="32"/>
        <v>697200</v>
      </c>
      <c r="M105" s="38">
        <f t="shared" si="32"/>
        <v>0</v>
      </c>
      <c r="N105" s="38">
        <f t="shared" si="32"/>
        <v>697200</v>
      </c>
      <c r="O105" s="38">
        <f t="shared" si="32"/>
        <v>697200</v>
      </c>
      <c r="P105" s="38">
        <f t="shared" si="32"/>
        <v>0</v>
      </c>
      <c r="Q105" s="38">
        <f t="shared" si="32"/>
        <v>697200</v>
      </c>
    </row>
    <row r="106" spans="1:17" ht="15.6">
      <c r="A106" s="56" t="s">
        <v>27</v>
      </c>
      <c r="B106" s="31" t="s">
        <v>118</v>
      </c>
      <c r="C106" s="31" t="s">
        <v>37</v>
      </c>
      <c r="D106" s="31" t="s">
        <v>8</v>
      </c>
      <c r="E106" s="57" t="s">
        <v>132</v>
      </c>
      <c r="F106" s="31" t="s">
        <v>78</v>
      </c>
      <c r="G106" s="38">
        <f t="shared" si="32"/>
        <v>697200</v>
      </c>
      <c r="H106" s="38">
        <v>0</v>
      </c>
      <c r="I106" s="38">
        <f t="shared" si="32"/>
        <v>0</v>
      </c>
      <c r="J106" s="38">
        <f>J107</f>
        <v>-36583</v>
      </c>
      <c r="K106" s="38">
        <f t="shared" si="32"/>
        <v>660617</v>
      </c>
      <c r="L106" s="38">
        <f t="shared" si="32"/>
        <v>697200</v>
      </c>
      <c r="M106" s="38">
        <f t="shared" si="32"/>
        <v>0</v>
      </c>
      <c r="N106" s="38">
        <f t="shared" si="32"/>
        <v>697200</v>
      </c>
      <c r="O106" s="38">
        <f t="shared" si="32"/>
        <v>697200</v>
      </c>
      <c r="P106" s="38">
        <f t="shared" si="32"/>
        <v>0</v>
      </c>
      <c r="Q106" s="38">
        <f t="shared" si="32"/>
        <v>697200</v>
      </c>
    </row>
    <row r="107" spans="1:17" ht="30.6" customHeight="1">
      <c r="A107" s="56" t="s">
        <v>38</v>
      </c>
      <c r="B107" s="31" t="s">
        <v>118</v>
      </c>
      <c r="C107" s="31" t="s">
        <v>37</v>
      </c>
      <c r="D107" s="31" t="s">
        <v>8</v>
      </c>
      <c r="E107" s="57" t="s">
        <v>132</v>
      </c>
      <c r="F107" s="31" t="s">
        <v>79</v>
      </c>
      <c r="G107" s="38">
        <v>697200</v>
      </c>
      <c r="H107" s="38">
        <v>0</v>
      </c>
      <c r="I107" s="38">
        <v>0</v>
      </c>
      <c r="J107" s="38">
        <v>-36583</v>
      </c>
      <c r="K107" s="38">
        <f>G107+H107+J107</f>
        <v>660617</v>
      </c>
      <c r="L107" s="38">
        <v>697200</v>
      </c>
      <c r="M107" s="38">
        <v>0</v>
      </c>
      <c r="N107" s="38">
        <v>697200</v>
      </c>
      <c r="O107" s="38">
        <v>697200</v>
      </c>
      <c r="P107" s="38">
        <v>0</v>
      </c>
      <c r="Q107" s="38">
        <v>697200</v>
      </c>
    </row>
    <row r="108" spans="1:17" s="15" customFormat="1" ht="16.2" hidden="1">
      <c r="A108" s="80" t="s">
        <v>43</v>
      </c>
      <c r="B108" s="24" t="s">
        <v>118</v>
      </c>
      <c r="C108" s="24" t="s">
        <v>44</v>
      </c>
      <c r="D108" s="24"/>
      <c r="E108" s="45"/>
      <c r="F108" s="24"/>
      <c r="G108" s="60">
        <f>G109+G113</f>
        <v>2000</v>
      </c>
      <c r="H108" s="60"/>
      <c r="I108" s="60">
        <f>I109+I113</f>
        <v>0</v>
      </c>
      <c r="J108" s="60"/>
      <c r="K108" s="60">
        <f>K109+K113</f>
        <v>0</v>
      </c>
      <c r="L108" s="60">
        <f>L109</f>
        <v>0</v>
      </c>
      <c r="M108" s="60">
        <f>M109+M113</f>
        <v>0</v>
      </c>
      <c r="N108" s="60">
        <f>N109</f>
        <v>0</v>
      </c>
      <c r="O108" s="60">
        <f>O109</f>
        <v>0</v>
      </c>
      <c r="P108" s="60">
        <f>P109+P113</f>
        <v>0</v>
      </c>
      <c r="Q108" s="60">
        <f>Q109</f>
        <v>0</v>
      </c>
    </row>
    <row r="109" spans="1:17" ht="15.6" hidden="1">
      <c r="A109" s="73" t="s">
        <v>81</v>
      </c>
      <c r="B109" s="31" t="s">
        <v>118</v>
      </c>
      <c r="C109" s="31" t="s">
        <v>44</v>
      </c>
      <c r="D109" s="31" t="s">
        <v>8</v>
      </c>
      <c r="E109" s="84"/>
      <c r="F109" s="31"/>
      <c r="G109" s="35">
        <f t="shared" ref="G109:Q111" si="33">G110</f>
        <v>0</v>
      </c>
      <c r="H109" s="35"/>
      <c r="I109" s="35">
        <f t="shared" si="33"/>
        <v>0</v>
      </c>
      <c r="J109" s="35"/>
      <c r="K109" s="35">
        <f t="shared" si="33"/>
        <v>0</v>
      </c>
      <c r="L109" s="35">
        <f t="shared" si="33"/>
        <v>0</v>
      </c>
      <c r="M109" s="35">
        <f t="shared" si="33"/>
        <v>0</v>
      </c>
      <c r="N109" s="35">
        <f t="shared" si="33"/>
        <v>0</v>
      </c>
      <c r="O109" s="35">
        <f t="shared" si="33"/>
        <v>0</v>
      </c>
      <c r="P109" s="35">
        <f t="shared" si="33"/>
        <v>0</v>
      </c>
      <c r="Q109" s="35">
        <f t="shared" si="33"/>
        <v>0</v>
      </c>
    </row>
    <row r="110" spans="1:17" ht="31.2" hidden="1">
      <c r="A110" s="77" t="s">
        <v>53</v>
      </c>
      <c r="B110" s="31" t="s">
        <v>118</v>
      </c>
      <c r="C110" s="31" t="s">
        <v>44</v>
      </c>
      <c r="D110" s="31" t="s">
        <v>8</v>
      </c>
      <c r="E110" s="57" t="s">
        <v>85</v>
      </c>
      <c r="F110" s="31"/>
      <c r="G110" s="38">
        <f t="shared" si="33"/>
        <v>0</v>
      </c>
      <c r="H110" s="38"/>
      <c r="I110" s="38">
        <f t="shared" si="33"/>
        <v>0</v>
      </c>
      <c r="J110" s="38"/>
      <c r="K110" s="38">
        <f t="shared" si="33"/>
        <v>0</v>
      </c>
      <c r="L110" s="38">
        <f t="shared" si="33"/>
        <v>0</v>
      </c>
      <c r="M110" s="38">
        <f t="shared" si="33"/>
        <v>0</v>
      </c>
      <c r="N110" s="38">
        <f t="shared" si="33"/>
        <v>0</v>
      </c>
      <c r="O110" s="38">
        <f t="shared" si="33"/>
        <v>0</v>
      </c>
      <c r="P110" s="38">
        <f t="shared" si="33"/>
        <v>0</v>
      </c>
      <c r="Q110" s="38">
        <f t="shared" si="33"/>
        <v>0</v>
      </c>
    </row>
    <row r="111" spans="1:17" ht="19.2" hidden="1" customHeight="1">
      <c r="A111" s="73" t="s">
        <v>75</v>
      </c>
      <c r="B111" s="31" t="s">
        <v>118</v>
      </c>
      <c r="C111" s="31" t="s">
        <v>44</v>
      </c>
      <c r="D111" s="31" t="s">
        <v>8</v>
      </c>
      <c r="E111" s="57" t="s">
        <v>85</v>
      </c>
      <c r="F111" s="31" t="s">
        <v>34</v>
      </c>
      <c r="G111" s="38">
        <f t="shared" si="33"/>
        <v>0</v>
      </c>
      <c r="H111" s="38"/>
      <c r="I111" s="38">
        <f t="shared" si="33"/>
        <v>0</v>
      </c>
      <c r="J111" s="38"/>
      <c r="K111" s="38">
        <f t="shared" si="33"/>
        <v>0</v>
      </c>
      <c r="L111" s="38">
        <f t="shared" si="33"/>
        <v>0</v>
      </c>
      <c r="M111" s="38">
        <f t="shared" si="33"/>
        <v>0</v>
      </c>
      <c r="N111" s="38">
        <f t="shared" si="33"/>
        <v>0</v>
      </c>
      <c r="O111" s="38">
        <f t="shared" si="33"/>
        <v>0</v>
      </c>
      <c r="P111" s="38">
        <f t="shared" si="33"/>
        <v>0</v>
      </c>
      <c r="Q111" s="38">
        <f t="shared" si="33"/>
        <v>0</v>
      </c>
    </row>
    <row r="112" spans="1:17" ht="25.2" hidden="1" customHeight="1">
      <c r="A112" s="73" t="s">
        <v>45</v>
      </c>
      <c r="B112" s="31" t="s">
        <v>118</v>
      </c>
      <c r="C112" s="31" t="s">
        <v>44</v>
      </c>
      <c r="D112" s="31" t="s">
        <v>8</v>
      </c>
      <c r="E112" s="57" t="s">
        <v>85</v>
      </c>
      <c r="F112" s="31" t="s">
        <v>82</v>
      </c>
      <c r="G112" s="38">
        <v>0</v>
      </c>
      <c r="H112" s="38"/>
      <c r="I112" s="38">
        <v>0</v>
      </c>
      <c r="J112" s="38"/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</row>
    <row r="113" spans="1:17" s="15" customFormat="1" ht="21.75" customHeight="1">
      <c r="A113" s="100" t="s">
        <v>134</v>
      </c>
      <c r="B113" s="31" t="s">
        <v>118</v>
      </c>
      <c r="C113" s="31" t="s">
        <v>46</v>
      </c>
      <c r="D113" s="31" t="s">
        <v>8</v>
      </c>
      <c r="E113" s="45"/>
      <c r="F113" s="24"/>
      <c r="G113" s="60">
        <f t="shared" ref="G113:Q115" si="34">G114</f>
        <v>2000</v>
      </c>
      <c r="H113" s="60">
        <f>H114</f>
        <v>-1200</v>
      </c>
      <c r="I113" s="60">
        <f t="shared" si="34"/>
        <v>0</v>
      </c>
      <c r="J113" s="60">
        <f>J114</f>
        <v>-800</v>
      </c>
      <c r="K113" s="60">
        <f t="shared" si="34"/>
        <v>0</v>
      </c>
      <c r="L113" s="60">
        <f t="shared" si="34"/>
        <v>2000</v>
      </c>
      <c r="M113" s="60">
        <f t="shared" si="34"/>
        <v>0</v>
      </c>
      <c r="N113" s="60">
        <f t="shared" si="34"/>
        <v>2000</v>
      </c>
      <c r="O113" s="60">
        <f t="shared" si="34"/>
        <v>2000</v>
      </c>
      <c r="P113" s="60">
        <f t="shared" si="34"/>
        <v>0</v>
      </c>
      <c r="Q113" s="60">
        <f t="shared" si="34"/>
        <v>2000</v>
      </c>
    </row>
    <row r="114" spans="1:17" ht="31.2">
      <c r="A114" s="87" t="s">
        <v>108</v>
      </c>
      <c r="B114" s="31" t="s">
        <v>118</v>
      </c>
      <c r="C114" s="31" t="s">
        <v>46</v>
      </c>
      <c r="D114" s="31" t="s">
        <v>8</v>
      </c>
      <c r="E114" s="57" t="s">
        <v>133</v>
      </c>
      <c r="F114" s="31"/>
      <c r="G114" s="35">
        <f t="shared" si="34"/>
        <v>2000</v>
      </c>
      <c r="H114" s="35">
        <f>H115</f>
        <v>-1200</v>
      </c>
      <c r="I114" s="35">
        <f t="shared" si="34"/>
        <v>0</v>
      </c>
      <c r="J114" s="35">
        <f>J115</f>
        <v>-800</v>
      </c>
      <c r="K114" s="35">
        <f t="shared" si="34"/>
        <v>0</v>
      </c>
      <c r="L114" s="35">
        <f t="shared" si="34"/>
        <v>2000</v>
      </c>
      <c r="M114" s="35">
        <f t="shared" si="34"/>
        <v>0</v>
      </c>
      <c r="N114" s="35">
        <f t="shared" si="34"/>
        <v>2000</v>
      </c>
      <c r="O114" s="35">
        <f t="shared" si="34"/>
        <v>2000</v>
      </c>
      <c r="P114" s="35">
        <f t="shared" si="34"/>
        <v>0</v>
      </c>
      <c r="Q114" s="35">
        <f t="shared" si="34"/>
        <v>2000</v>
      </c>
    </row>
    <row r="115" spans="1:17" ht="33" customHeight="1">
      <c r="A115" s="73" t="s">
        <v>26</v>
      </c>
      <c r="B115" s="31" t="s">
        <v>118</v>
      </c>
      <c r="C115" s="31" t="s">
        <v>46</v>
      </c>
      <c r="D115" s="31" t="s">
        <v>8</v>
      </c>
      <c r="E115" s="57" t="s">
        <v>133</v>
      </c>
      <c r="F115" s="31" t="s">
        <v>34</v>
      </c>
      <c r="G115" s="38">
        <f t="shared" si="34"/>
        <v>2000</v>
      </c>
      <c r="H115" s="38">
        <f>H116</f>
        <v>-1200</v>
      </c>
      <c r="I115" s="38">
        <f t="shared" si="34"/>
        <v>0</v>
      </c>
      <c r="J115" s="38">
        <f>J116</f>
        <v>-800</v>
      </c>
      <c r="K115" s="38">
        <f t="shared" si="34"/>
        <v>0</v>
      </c>
      <c r="L115" s="38">
        <f t="shared" si="34"/>
        <v>2000</v>
      </c>
      <c r="M115" s="38">
        <f t="shared" si="34"/>
        <v>0</v>
      </c>
      <c r="N115" s="38">
        <f t="shared" si="34"/>
        <v>2000</v>
      </c>
      <c r="O115" s="38">
        <f t="shared" si="34"/>
        <v>2000</v>
      </c>
      <c r="P115" s="38">
        <f t="shared" si="34"/>
        <v>0</v>
      </c>
      <c r="Q115" s="38">
        <f t="shared" si="34"/>
        <v>2000</v>
      </c>
    </row>
    <row r="116" spans="1:17" ht="30.75" customHeight="1">
      <c r="A116" s="73" t="s">
        <v>13</v>
      </c>
      <c r="B116" s="31" t="s">
        <v>118</v>
      </c>
      <c r="C116" s="31" t="s">
        <v>46</v>
      </c>
      <c r="D116" s="31" t="s">
        <v>8</v>
      </c>
      <c r="E116" s="57" t="s">
        <v>133</v>
      </c>
      <c r="F116" s="31" t="s">
        <v>109</v>
      </c>
      <c r="G116" s="38">
        <v>2000</v>
      </c>
      <c r="H116" s="38">
        <v>-1200</v>
      </c>
      <c r="I116" s="38">
        <v>0</v>
      </c>
      <c r="J116" s="38">
        <v>-800</v>
      </c>
      <c r="K116" s="38">
        <f>G116+H116+J116</f>
        <v>0</v>
      </c>
      <c r="L116" s="38">
        <v>2000</v>
      </c>
      <c r="M116" s="38">
        <v>0</v>
      </c>
      <c r="N116" s="38">
        <v>2000</v>
      </c>
      <c r="O116" s="38">
        <v>2000</v>
      </c>
      <c r="P116" s="38">
        <v>0</v>
      </c>
      <c r="Q116" s="38">
        <v>2000</v>
      </c>
    </row>
    <row r="117" spans="1:17" ht="31.2" hidden="1">
      <c r="A117" s="73" t="s">
        <v>13</v>
      </c>
      <c r="B117" s="31" t="s">
        <v>83</v>
      </c>
      <c r="C117" s="31" t="s">
        <v>46</v>
      </c>
      <c r="D117" s="31" t="s">
        <v>8</v>
      </c>
      <c r="E117" s="57" t="s">
        <v>86</v>
      </c>
      <c r="F117" s="31" t="s">
        <v>18</v>
      </c>
      <c r="G117" s="38">
        <v>0</v>
      </c>
      <c r="H117" s="38"/>
      <c r="I117" s="38"/>
      <c r="J117" s="38"/>
      <c r="K117" s="38">
        <v>0</v>
      </c>
      <c r="L117" s="38">
        <v>0</v>
      </c>
      <c r="M117" s="38"/>
      <c r="N117" s="38">
        <v>0</v>
      </c>
      <c r="O117" s="38">
        <v>0</v>
      </c>
      <c r="P117" s="38"/>
      <c r="Q117" s="38">
        <v>0</v>
      </c>
    </row>
    <row r="118" spans="1:17" s="15" customFormat="1" ht="15.6" hidden="1">
      <c r="A118" s="88" t="s">
        <v>92</v>
      </c>
      <c r="B118" s="89" t="s">
        <v>83</v>
      </c>
      <c r="C118" s="89" t="s">
        <v>93</v>
      </c>
      <c r="D118" s="89"/>
      <c r="E118" s="90"/>
      <c r="F118" s="89"/>
      <c r="G118" s="91">
        <f>G119</f>
        <v>0</v>
      </c>
      <c r="H118" s="91"/>
      <c r="I118" s="91"/>
      <c r="J118" s="91"/>
      <c r="K118" s="91">
        <f>K119</f>
        <v>0</v>
      </c>
      <c r="L118" s="91">
        <f t="shared" ref="L118:Q120" si="35">L119</f>
        <v>0</v>
      </c>
      <c r="M118" s="91"/>
      <c r="N118" s="91">
        <f t="shared" si="35"/>
        <v>0</v>
      </c>
      <c r="O118" s="91">
        <f t="shared" si="35"/>
        <v>0</v>
      </c>
      <c r="P118" s="91"/>
      <c r="Q118" s="91">
        <f t="shared" si="35"/>
        <v>0</v>
      </c>
    </row>
    <row r="119" spans="1:17" s="15" customFormat="1" ht="15.6" hidden="1">
      <c r="A119" s="88" t="s">
        <v>92</v>
      </c>
      <c r="B119" s="89" t="s">
        <v>83</v>
      </c>
      <c r="C119" s="89" t="s">
        <v>93</v>
      </c>
      <c r="D119" s="89" t="s">
        <v>93</v>
      </c>
      <c r="E119" s="90"/>
      <c r="F119" s="89"/>
      <c r="G119" s="91">
        <f>G120</f>
        <v>0</v>
      </c>
      <c r="H119" s="91"/>
      <c r="I119" s="91"/>
      <c r="J119" s="91"/>
      <c r="K119" s="91">
        <f>K120</f>
        <v>0</v>
      </c>
      <c r="L119" s="91">
        <f t="shared" si="35"/>
        <v>0</v>
      </c>
      <c r="M119" s="91"/>
      <c r="N119" s="91">
        <f t="shared" si="35"/>
        <v>0</v>
      </c>
      <c r="O119" s="91">
        <f t="shared" si="35"/>
        <v>0</v>
      </c>
      <c r="P119" s="91"/>
      <c r="Q119" s="91">
        <f t="shared" si="35"/>
        <v>0</v>
      </c>
    </row>
    <row r="120" spans="1:17" ht="15.6" hidden="1">
      <c r="A120" s="92" t="s">
        <v>92</v>
      </c>
      <c r="B120" s="93" t="s">
        <v>83</v>
      </c>
      <c r="C120" s="93" t="s">
        <v>93</v>
      </c>
      <c r="D120" s="93" t="s">
        <v>93</v>
      </c>
      <c r="E120" s="94" t="s">
        <v>94</v>
      </c>
      <c r="F120" s="93"/>
      <c r="G120" s="95">
        <f>G121</f>
        <v>0</v>
      </c>
      <c r="H120" s="95"/>
      <c r="I120" s="95"/>
      <c r="J120" s="95"/>
      <c r="K120" s="95">
        <f>K121</f>
        <v>0</v>
      </c>
      <c r="L120" s="95">
        <f t="shared" si="35"/>
        <v>0</v>
      </c>
      <c r="M120" s="95"/>
      <c r="N120" s="95">
        <f t="shared" si="35"/>
        <v>0</v>
      </c>
      <c r="O120" s="95">
        <f t="shared" si="35"/>
        <v>0</v>
      </c>
      <c r="P120" s="95"/>
      <c r="Q120" s="95">
        <f t="shared" si="35"/>
        <v>0</v>
      </c>
    </row>
    <row r="121" spans="1:17" ht="15.6" hidden="1">
      <c r="A121" s="92" t="s">
        <v>92</v>
      </c>
      <c r="B121" s="93" t="s">
        <v>83</v>
      </c>
      <c r="C121" s="93" t="s">
        <v>93</v>
      </c>
      <c r="D121" s="93" t="s">
        <v>93</v>
      </c>
      <c r="E121" s="94" t="s">
        <v>94</v>
      </c>
      <c r="F121" s="93" t="s">
        <v>95</v>
      </c>
      <c r="G121" s="95">
        <v>0</v>
      </c>
      <c r="H121" s="95"/>
      <c r="I121" s="95"/>
      <c r="J121" s="95"/>
      <c r="K121" s="95">
        <v>0</v>
      </c>
      <c r="L121" s="95">
        <v>0</v>
      </c>
      <c r="M121" s="95"/>
      <c r="N121" s="95">
        <v>0</v>
      </c>
      <c r="O121" s="95">
        <v>0</v>
      </c>
      <c r="P121" s="95"/>
      <c r="Q121" s="95">
        <v>0</v>
      </c>
    </row>
    <row r="122" spans="1:17" s="15" customFormat="1" ht="15.6">
      <c r="A122" s="30" t="s">
        <v>49</v>
      </c>
      <c r="B122" s="30"/>
      <c r="C122" s="96"/>
      <c r="D122" s="96"/>
      <c r="E122" s="96"/>
      <c r="F122" s="96"/>
      <c r="G122" s="60">
        <f>G19+G60+G67+G72+G81+G95+G100+G108+G118</f>
        <v>4061891.7199999997</v>
      </c>
      <c r="H122" s="60">
        <f>H18</f>
        <v>76841.64</v>
      </c>
      <c r="I122" s="60">
        <f>I19+I60+I67+I72+I81+I95+I100+I108+I118</f>
        <v>0</v>
      </c>
      <c r="J122" s="60">
        <f>J18</f>
        <v>-86637.45</v>
      </c>
      <c r="K122" s="60">
        <f>K19+K60+K67+K72+K81+K95+K100+K108+K118</f>
        <v>4052095.91</v>
      </c>
      <c r="L122" s="60">
        <f>L19+L60+L67+L72+L81+L95+L100+L108+L113+L118</f>
        <v>4045501.42</v>
      </c>
      <c r="M122" s="60">
        <f>M19+M60+M67+M72+M81+M95+M100+M108+M118</f>
        <v>2120.4299999999998</v>
      </c>
      <c r="N122" s="60">
        <f>N19+N60+N67+N72+N81+N95+N100+N108+N113+N118</f>
        <v>4047621.85</v>
      </c>
      <c r="O122" s="60">
        <f>O19+O60+O67+O72+O81+O95+O100+O108+O113+O118</f>
        <v>4099710.8600000003</v>
      </c>
      <c r="P122" s="60">
        <f>P19+P60+P67+P72+P81+P95+P100+P108+P118</f>
        <v>2201.5700000000002</v>
      </c>
      <c r="Q122" s="60">
        <f>Q19+Q60+Q67+Q72+Q81+Q95+Q100+Q108+Q113+Q118</f>
        <v>4101912.4299999997</v>
      </c>
    </row>
    <row r="123" spans="1:17" ht="18">
      <c r="G123" s="13"/>
      <c r="H123" s="13"/>
      <c r="I123" s="13"/>
      <c r="J123" s="13"/>
      <c r="K123" s="13"/>
    </row>
    <row r="124" spans="1:17" hidden="1"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8" hidden="1">
      <c r="A125" s="8">
        <v>110</v>
      </c>
      <c r="B125" s="5"/>
      <c r="C125" s="5"/>
      <c r="D125" s="5"/>
      <c r="E125" s="5"/>
      <c r="F125" s="5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8" hidden="1">
      <c r="A126" s="8">
        <v>120</v>
      </c>
      <c r="B126" s="5"/>
      <c r="C126" s="5"/>
      <c r="D126" s="5"/>
      <c r="E126" s="5"/>
      <c r="F126" s="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8" hidden="1">
      <c r="A127" s="8">
        <v>240</v>
      </c>
      <c r="B127" s="5"/>
      <c r="C127" s="5"/>
      <c r="D127" s="5"/>
      <c r="E127" s="5"/>
      <c r="F127" s="5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8" hidden="1">
      <c r="A128" s="8">
        <v>310</v>
      </c>
      <c r="B128" s="5"/>
      <c r="C128" s="5"/>
      <c r="D128" s="5"/>
      <c r="E128" s="5"/>
      <c r="F128" s="5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8" hidden="1">
      <c r="A129" s="8">
        <v>340</v>
      </c>
      <c r="B129" s="5"/>
      <c r="C129" s="5"/>
      <c r="D129" s="5"/>
      <c r="E129" s="5"/>
      <c r="F129" s="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8" hidden="1">
      <c r="A130" s="8">
        <v>320</v>
      </c>
      <c r="B130" s="5"/>
      <c r="C130" s="5"/>
      <c r="D130" s="5"/>
      <c r="E130" s="5"/>
      <c r="F130" s="5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8" hidden="1">
      <c r="A131" s="8">
        <v>410</v>
      </c>
      <c r="B131" s="5"/>
      <c r="C131" s="5"/>
      <c r="D131" s="5"/>
      <c r="E131" s="5"/>
      <c r="F131" s="5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8" hidden="1">
      <c r="A132" s="8">
        <v>510</v>
      </c>
      <c r="B132" s="5"/>
      <c r="C132" s="5"/>
      <c r="D132" s="5"/>
      <c r="E132" s="5"/>
      <c r="F132" s="5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8" hidden="1">
      <c r="A133" s="8">
        <v>530</v>
      </c>
      <c r="B133" s="5"/>
      <c r="C133" s="5"/>
      <c r="D133" s="5"/>
      <c r="E133" s="5"/>
      <c r="F133" s="5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8" hidden="1">
      <c r="A134" s="8">
        <v>540</v>
      </c>
      <c r="B134" s="5"/>
      <c r="C134" s="5"/>
      <c r="D134" s="5"/>
      <c r="E134" s="5"/>
      <c r="F134" s="5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8" hidden="1">
      <c r="A135" s="8">
        <v>610</v>
      </c>
      <c r="B135" s="5"/>
      <c r="C135" s="5"/>
      <c r="D135" s="5"/>
      <c r="E135" s="5"/>
      <c r="F135" s="5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8" hidden="1">
      <c r="A136" s="8">
        <v>810</v>
      </c>
      <c r="B136" s="5"/>
      <c r="C136" s="5"/>
      <c r="D136" s="5"/>
      <c r="E136" s="5"/>
      <c r="F136" s="5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8" hidden="1">
      <c r="A137" s="8">
        <v>850</v>
      </c>
      <c r="B137" s="5"/>
      <c r="C137" s="5"/>
      <c r="D137" s="5"/>
      <c r="E137" s="5"/>
      <c r="F137" s="5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8" hidden="1">
      <c r="A138" s="9">
        <v>870</v>
      </c>
      <c r="B138" s="13"/>
      <c r="C138" s="13"/>
      <c r="D138" s="13"/>
      <c r="E138" s="13"/>
      <c r="F138" s="13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 ht="18" hidden="1">
      <c r="A139" s="6" t="s">
        <v>49</v>
      </c>
      <c r="B139" s="13"/>
      <c r="C139" s="13"/>
      <c r="D139" s="13"/>
      <c r="E139" s="13"/>
      <c r="F139" s="13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ht="18" hidden="1">
      <c r="G140" s="13"/>
      <c r="H140" s="13"/>
      <c r="I140" s="13"/>
      <c r="J140" s="13"/>
      <c r="K140" s="13"/>
    </row>
    <row r="141" spans="1:17"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</sheetData>
  <mergeCells count="13">
    <mergeCell ref="A13:Q13"/>
    <mergeCell ref="A14:G14"/>
    <mergeCell ref="C1:Q1"/>
    <mergeCell ref="C2:Q2"/>
    <mergeCell ref="C3:Q3"/>
    <mergeCell ref="C4:Q4"/>
    <mergeCell ref="C5:Q5"/>
    <mergeCell ref="C6:Q6"/>
    <mergeCell ref="C7:Q7"/>
    <mergeCell ref="C8:Q8"/>
    <mergeCell ref="C9:Q9"/>
    <mergeCell ref="A12:Q12"/>
    <mergeCell ref="G11:Q11"/>
  </mergeCells>
  <pageMargins left="0.7" right="0.7" top="0.75" bottom="0.75" header="0.3" footer="0.3"/>
  <pageSetup paperSize="9" scale="50" orientation="landscape" r:id="rId1"/>
  <rowBreaks count="1" manualBreakCount="1">
    <brk id="12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2017-11-17T13:08:08Z</cp:lastPrinted>
  <dcterms:created xsi:type="dcterms:W3CDTF">2006-09-16T00:00:00Z</dcterms:created>
  <dcterms:modified xsi:type="dcterms:W3CDTF">2022-01-05T07:47:11Z</dcterms:modified>
</cp:coreProperties>
</file>